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kalárska práca\účelová mapa\5. elaborát\"/>
    </mc:Choice>
  </mc:AlternateContent>
  <xr:revisionPtr revIDLastSave="0" documentId="13_ncr:1_{EF04A52A-275E-40F7-A615-48CAB60B8828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definedNames>
    <definedName name="ExternéÚdaje_1" localSheetId="0" hidden="1">List1!#REF!</definedName>
    <definedName name="ExternéÚdaje_2" localSheetId="0" hidden="1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" i="1" l="1"/>
  <c r="O28" i="1" l="1"/>
  <c r="O27" i="1"/>
  <c r="O18" i="1"/>
  <c r="O19" i="1"/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O23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1" i="1"/>
  <c r="I11" i="1"/>
  <c r="H12" i="1"/>
  <c r="H5" i="1"/>
  <c r="H6" i="1"/>
  <c r="H7" i="1"/>
  <c r="H8" i="1"/>
  <c r="H9" i="1"/>
  <c r="H10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4" i="1"/>
  <c r="J93" i="1" l="1"/>
  <c r="J105" i="1"/>
  <c r="J103" i="1"/>
  <c r="J95" i="1"/>
  <c r="J90" i="1"/>
  <c r="J94" i="1"/>
  <c r="J91" i="1"/>
  <c r="J97" i="1"/>
  <c r="J99" i="1"/>
  <c r="J106" i="1"/>
  <c r="J101" i="1"/>
  <c r="J92" i="1"/>
  <c r="J98" i="1"/>
  <c r="J96" i="1"/>
  <c r="J100" i="1"/>
  <c r="J102" i="1"/>
  <c r="J104" i="1"/>
  <c r="J11" i="1"/>
  <c r="I8" i="1"/>
  <c r="J8" i="1" l="1"/>
  <c r="O22" i="1"/>
  <c r="I86" i="1" l="1"/>
  <c r="I85" i="1"/>
  <c r="I56" i="1"/>
  <c r="I43" i="1"/>
  <c r="I40" i="1"/>
  <c r="I29" i="1"/>
  <c r="I17" i="1"/>
  <c r="I12" i="1"/>
  <c r="J29" i="1" l="1"/>
  <c r="J17" i="1"/>
  <c r="J43" i="1"/>
  <c r="J40" i="1"/>
  <c r="J86" i="1"/>
  <c r="J56" i="1"/>
  <c r="J85" i="1"/>
  <c r="J12" i="1"/>
  <c r="I7" i="1"/>
  <c r="J7" i="1" l="1"/>
  <c r="I4" i="1"/>
  <c r="I5" i="1"/>
  <c r="I6" i="1"/>
  <c r="I9" i="1"/>
  <c r="I10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30" i="1"/>
  <c r="I31" i="1"/>
  <c r="I32" i="1"/>
  <c r="I33" i="1"/>
  <c r="I34" i="1"/>
  <c r="I35" i="1"/>
  <c r="I36" i="1"/>
  <c r="I37" i="1"/>
  <c r="I38" i="1"/>
  <c r="I39" i="1"/>
  <c r="I41" i="1"/>
  <c r="I42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7" i="1"/>
  <c r="I88" i="1"/>
  <c r="I89" i="1"/>
  <c r="J13" i="1" l="1"/>
  <c r="J15" i="1"/>
  <c r="J9" i="1"/>
  <c r="J46" i="1"/>
  <c r="J14" i="1"/>
  <c r="J16" i="1"/>
  <c r="J10" i="1"/>
  <c r="J87" i="1"/>
  <c r="J88" i="1"/>
  <c r="J89" i="1"/>
  <c r="K4" i="1"/>
  <c r="J45" i="1"/>
  <c r="I107" i="1"/>
  <c r="J6" i="1"/>
  <c r="J23" i="1"/>
  <c r="J24" i="1"/>
  <c r="J32" i="1"/>
  <c r="J47" i="1"/>
  <c r="J57" i="1"/>
  <c r="J74" i="1"/>
  <c r="K107" i="1" l="1"/>
  <c r="H107" i="1"/>
  <c r="J34" i="1"/>
  <c r="J33" i="1"/>
  <c r="J31" i="1"/>
  <c r="J30" i="1"/>
  <c r="J27" i="1"/>
  <c r="J26" i="1"/>
  <c r="J25" i="1"/>
  <c r="J84" i="1"/>
  <c r="J83" i="1"/>
  <c r="J82" i="1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5" i="1"/>
  <c r="J54" i="1"/>
  <c r="J53" i="1"/>
  <c r="J52" i="1"/>
  <c r="J51" i="1"/>
  <c r="J50" i="1"/>
  <c r="J49" i="1"/>
  <c r="J48" i="1"/>
  <c r="J44" i="1"/>
  <c r="J42" i="1"/>
  <c r="J41" i="1"/>
  <c r="J39" i="1"/>
  <c r="J38" i="1"/>
  <c r="J37" i="1"/>
  <c r="J36" i="1"/>
  <c r="J35" i="1"/>
  <c r="J28" i="1"/>
  <c r="J22" i="1"/>
  <c r="J21" i="1"/>
  <c r="J20" i="1"/>
  <c r="J19" i="1"/>
  <c r="J18" i="1"/>
  <c r="J5" i="1"/>
  <c r="J4" i="1"/>
  <c r="O26" i="1" l="1"/>
  <c r="J107" i="1"/>
  <c r="O13" i="1" l="1"/>
  <c r="O15" i="1"/>
  <c r="O12" i="1"/>
  <c r="O14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Dotaz – zs bez predč_PB" description="Pripojenie k dotazu zs bez predč_PB v zošite." type="5" refreshedVersion="6" background="1">
    <dbPr connection="Provider=Microsoft.Mashup.OleDb.1;Data Source=$Workbook$;Location=zs bez predč_PB;Extended Properties=&quot;&quot;" command="SELECT * FROM [zs bez predč_PB]"/>
  </connection>
  <connection id="2" xr16:uid="{00000000-0015-0000-FFFF-FFFF01000000}" keepAlive="1" name="Dotaz – zs bez predč_PB_kontrolné meranie" description="Pripojenie k dotazu zs bez predč_PB_kontrolné meranie v zošite." type="5" refreshedVersion="6" background="1">
    <dbPr connection="Provider=Microsoft.Mashup.OleDb.1;Data Source=$Workbook$;Location=zs bez predč_PB_kontrolné meranie;Extended Properties=&quot;&quot;" command="SELECT * FROM [zs bez predč_PB_kontrolné meranie]"/>
  </connection>
  <connection id="3" xr16:uid="{00000000-0015-0000-FFFF-FFFF02000000}" keepAlive="1" name="Dotaz – zs bez predč_PB_kontrolné meranie (2)" description="Pripojenie k dotazu zs bez predč_PB_kontrolné meranie (2) v zošite." type="5" refreshedVersion="6" background="1">
    <dbPr connection="Provider=Microsoft.Mashup.OleDb.1;Data Source=$Workbook$;Location=zs bez predč_PB_kontrolné meranie (2);Extended Properties=&quot;&quot;" command="SELECT * FROM [zs bez predč_PB_kontrolné meranie (2)]"/>
  </connection>
</connections>
</file>

<file path=xl/sharedStrings.xml><?xml version="1.0" encoding="utf-8"?>
<sst xmlns="http://schemas.openxmlformats.org/spreadsheetml/2006/main" count="38" uniqueCount="33">
  <si>
    <t>Y</t>
  </si>
  <si>
    <t>X</t>
  </si>
  <si>
    <t>H</t>
  </si>
  <si>
    <t>ΔY</t>
  </si>
  <si>
    <t>ΔX</t>
  </si>
  <si>
    <t>ΔH</t>
  </si>
  <si>
    <r>
      <t>u</t>
    </r>
    <r>
      <rPr>
        <vertAlign val="subscript"/>
        <sz val="11"/>
        <color theme="1"/>
        <rFont val="Arial"/>
        <family val="2"/>
        <charset val="238"/>
      </rPr>
      <t>xy</t>
    </r>
  </si>
  <si>
    <r>
      <t>u</t>
    </r>
    <r>
      <rPr>
        <vertAlign val="subscript"/>
        <sz val="11"/>
        <color theme="1"/>
        <rFont val="Arial"/>
        <family val="2"/>
        <charset val="238"/>
      </rPr>
      <t>H</t>
    </r>
  </si>
  <si>
    <t>Použité koeficienty</t>
  </si>
  <si>
    <t>k</t>
  </si>
  <si>
    <t>N</t>
  </si>
  <si>
    <r>
      <rPr>
        <vertAlign val="subscript"/>
        <sz val="11"/>
        <color theme="1"/>
        <rFont val="Calibri"/>
        <family val="2"/>
        <charset val="238"/>
      </rPr>
      <t>ω</t>
    </r>
    <r>
      <rPr>
        <vertAlign val="subscript"/>
        <sz val="11"/>
        <color theme="1"/>
        <rFont val="Calibri"/>
        <family val="2"/>
        <charset val="238"/>
        <scheme val="minor"/>
      </rPr>
      <t>2N</t>
    </r>
  </si>
  <si>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u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</si>
  <si>
    <t>číslo bodu</t>
  </si>
  <si>
    <t>podrobné meranie, [m]</t>
  </si>
  <si>
    <t>kontrolné meranie, [m]</t>
  </si>
  <si>
    <t>rozdiel, [m]</t>
  </si>
  <si>
    <t>Kritérium presnosti, [m]</t>
  </si>
  <si>
    <t>Výberová smerodajná odchýlka, [m]</t>
  </si>
  <si>
    <t>smerodajné odchýlky, [m] :</t>
  </si>
  <si>
    <r>
      <rPr>
        <sz val="11"/>
        <color theme="1"/>
        <rFont val="Arial"/>
        <family val="2"/>
        <charset val="238"/>
      </rPr>
      <t>δ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</si>
  <si>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</si>
  <si>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t>Δp</t>
  </si>
  <si>
    <r>
      <rPr>
        <sz val="11"/>
        <color theme="1"/>
        <rFont val="Calibri"/>
        <family val="2"/>
        <charset val="238"/>
      </rPr>
      <t>s</t>
    </r>
    <r>
      <rPr>
        <vertAlign val="subscript"/>
        <sz val="11"/>
        <color theme="1"/>
        <rFont val="Calibri"/>
        <family val="2"/>
        <charset val="238"/>
        <scheme val="minor"/>
      </rPr>
      <t>y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</si>
  <si>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</si>
  <si>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</si>
  <si>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</si>
  <si>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t>Medzné odchýlky 1. testu, [m]</t>
  </si>
  <si>
    <t>Medzné odchýlky 2. testu, [m]</t>
  </si>
  <si>
    <t>Extrémne hodnoty, [m]</t>
  </si>
  <si>
    <r>
      <t>Δp</t>
    </r>
    <r>
      <rPr>
        <vertAlign val="subscript"/>
        <sz val="11"/>
        <color theme="1"/>
        <rFont val="Calibri"/>
        <family val="2"/>
        <charset val="238"/>
      </rPr>
      <t>max</t>
    </r>
  </si>
  <si>
    <r>
      <t>ΔH</t>
    </r>
    <r>
      <rPr>
        <vertAlign val="subscript"/>
        <sz val="11"/>
        <color theme="1"/>
        <rFont val="Calibri"/>
        <family val="2"/>
        <charset val="238"/>
      </rPr>
      <t>min</t>
    </r>
  </si>
  <si>
    <r>
      <t>ΔH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</si>
</sst>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/>
    </xf>
    <xf numFmtId="4" fontId="0" fillId="0" borderId="0" xfId="0" applyNumberFormat="1"/>
    <xf numFmtId="2" fontId="11" fillId="2" borderId="9" xfId="0" applyNumberFormat="1" applyFont="1" applyFill="1" applyBorder="1" applyAlignment="1">
      <alignment horizontal="center"/>
    </xf>
    <xf numFmtId="2" fontId="11" fillId="3" borderId="9" xfId="0" applyNumberFormat="1" applyFont="1" applyFill="1" applyBorder="1" applyAlignment="1">
      <alignment horizontal="center" vertical="center"/>
    </xf>
    <xf numFmtId="2" fontId="12" fillId="4" borderId="9" xfId="0" applyNumberFormat="1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2" fontId="0" fillId="0" borderId="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6" fillId="6" borderId="0" xfId="0" applyNumberFormat="1" applyFont="1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7" borderId="0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2" fontId="11" fillId="3" borderId="0" xfId="0" applyNumberFormat="1" applyFont="1" applyFill="1" applyBorder="1" applyAlignment="1">
      <alignment horizontal="center" vertical="center"/>
    </xf>
    <xf numFmtId="2" fontId="12" fillId="4" borderId="0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4"/>
  <sheetViews>
    <sheetView tabSelected="1" view="pageLayout" zoomScaleNormal="80" workbookViewId="0">
      <selection activeCell="N1" sqref="N1:O1"/>
    </sheetView>
  </sheetViews>
  <sheetFormatPr defaultColWidth="9.140625" defaultRowHeight="15" x14ac:dyDescent="0.25"/>
  <cols>
    <col min="1" max="1" width="5.85546875" style="3" customWidth="1"/>
    <col min="2" max="2" width="10.7109375" style="1" customWidth="1"/>
    <col min="3" max="3" width="11.28515625" style="1" customWidth="1"/>
    <col min="4" max="4" width="7.28515625" style="1" customWidth="1"/>
    <col min="5" max="5" width="10.7109375" style="16" customWidth="1"/>
    <col min="6" max="6" width="11.28515625" style="16" customWidth="1"/>
    <col min="7" max="7" width="7.28515625" style="16" customWidth="1"/>
    <col min="8" max="9" width="6.140625" style="4" customWidth="1"/>
    <col min="10" max="10" width="6" style="4" customWidth="1"/>
    <col min="11" max="11" width="6.140625" style="4" customWidth="1"/>
    <col min="12" max="12" width="4.42578125" style="2" customWidth="1"/>
    <col min="13" max="13" width="4" customWidth="1"/>
    <col min="14" max="14" width="12" customWidth="1"/>
    <col min="15" max="15" width="20.28515625" customWidth="1"/>
    <col min="16" max="16" width="20.85546875" customWidth="1"/>
    <col min="18" max="18" width="10" customWidth="1"/>
  </cols>
  <sheetData>
    <row r="1" spans="1:17" ht="15" customHeight="1" thickBot="1" x14ac:dyDescent="0.3">
      <c r="A1" s="43" t="s">
        <v>13</v>
      </c>
      <c r="B1" s="45" t="s">
        <v>14</v>
      </c>
      <c r="C1" s="45"/>
      <c r="D1" s="45"/>
      <c r="E1" s="46" t="s">
        <v>15</v>
      </c>
      <c r="F1" s="46"/>
      <c r="G1" s="46"/>
      <c r="H1" s="47" t="s">
        <v>16</v>
      </c>
      <c r="I1" s="47"/>
      <c r="J1" s="47"/>
      <c r="K1" s="47"/>
      <c r="L1" s="34"/>
      <c r="M1" s="42"/>
      <c r="N1" s="40" t="s">
        <v>17</v>
      </c>
      <c r="O1" s="41"/>
    </row>
    <row r="2" spans="1:17" ht="15" customHeight="1" x14ac:dyDescent="0.35">
      <c r="A2" s="43"/>
      <c r="B2" s="45"/>
      <c r="C2" s="45"/>
      <c r="D2" s="45"/>
      <c r="E2" s="46"/>
      <c r="F2" s="46"/>
      <c r="G2" s="46"/>
      <c r="H2" s="47"/>
      <c r="I2" s="47"/>
      <c r="J2" s="47"/>
      <c r="K2" s="47"/>
      <c r="L2" s="34"/>
      <c r="M2" s="42"/>
      <c r="N2" s="5" t="s">
        <v>6</v>
      </c>
      <c r="O2" s="6">
        <v>0.14000000000000001</v>
      </c>
    </row>
    <row r="3" spans="1:17" ht="19.5" thickBot="1" x14ac:dyDescent="0.4">
      <c r="A3" s="44"/>
      <c r="B3" s="30" t="s">
        <v>0</v>
      </c>
      <c r="C3" s="30" t="s">
        <v>1</v>
      </c>
      <c r="D3" s="30" t="s">
        <v>2</v>
      </c>
      <c r="E3" s="31" t="s">
        <v>0</v>
      </c>
      <c r="F3" s="31" t="s">
        <v>1</v>
      </c>
      <c r="G3" s="31" t="s">
        <v>2</v>
      </c>
      <c r="H3" s="32" t="s">
        <v>3</v>
      </c>
      <c r="I3" s="32" t="s">
        <v>4</v>
      </c>
      <c r="J3" s="32" t="s">
        <v>22</v>
      </c>
      <c r="K3" s="32" t="s">
        <v>5</v>
      </c>
      <c r="L3" s="34"/>
      <c r="M3" s="42"/>
      <c r="N3" s="7" t="s">
        <v>7</v>
      </c>
      <c r="O3" s="8">
        <v>0.12</v>
      </c>
    </row>
    <row r="4" spans="1:17" ht="17.100000000000001" customHeight="1" thickBot="1" x14ac:dyDescent="0.3">
      <c r="A4" s="33">
        <v>26</v>
      </c>
      <c r="B4" s="26">
        <v>585423.6</v>
      </c>
      <c r="C4" s="26">
        <v>1145080.05</v>
      </c>
      <c r="D4" s="26">
        <v>504.84</v>
      </c>
      <c r="E4" s="27">
        <v>585423.6</v>
      </c>
      <c r="F4" s="27">
        <v>1145080.03</v>
      </c>
      <c r="G4" s="27">
        <v>504.9</v>
      </c>
      <c r="H4" s="28">
        <f>B4-E4</f>
        <v>0</v>
      </c>
      <c r="I4" s="28">
        <f>C4-F4</f>
        <v>2.0000000018626451E-2</v>
      </c>
      <c r="J4" s="28">
        <f>SQRT((H4^2)+(I4^2))</f>
        <v>2.0000000018626451E-2</v>
      </c>
      <c r="K4" s="28">
        <f t="shared" ref="K4:K35" si="0">D4-G4</f>
        <v>-6.0000000000002274E-2</v>
      </c>
      <c r="L4" s="22"/>
      <c r="M4" s="22"/>
      <c r="Q4" s="29"/>
    </row>
    <row r="5" spans="1:17" ht="17.100000000000001" customHeight="1" thickBot="1" x14ac:dyDescent="0.3">
      <c r="A5" s="33">
        <v>27</v>
      </c>
      <c r="B5" s="26">
        <v>585429.37</v>
      </c>
      <c r="C5" s="26">
        <v>1145085.22</v>
      </c>
      <c r="D5" s="26">
        <v>504.62</v>
      </c>
      <c r="E5" s="27">
        <v>585429.39</v>
      </c>
      <c r="F5" s="27">
        <v>1145085.21</v>
      </c>
      <c r="G5" s="27">
        <v>504.69</v>
      </c>
      <c r="H5" s="28">
        <f t="shared" ref="H5:H10" si="1">B5-E5</f>
        <v>-2.0000000018626451E-2</v>
      </c>
      <c r="I5" s="28">
        <f t="shared" ref="I5:I10" si="2">C5-F5</f>
        <v>1.0000000009313226E-2</v>
      </c>
      <c r="J5" s="28">
        <f t="shared" ref="J5:J58" si="3">SQRT((H5^2)+(I5^2))</f>
        <v>2.2360679795822902E-2</v>
      </c>
      <c r="K5" s="28">
        <f t="shared" si="0"/>
        <v>-6.9999999999993179E-2</v>
      </c>
      <c r="L5" s="22"/>
      <c r="M5" s="22"/>
      <c r="N5" s="40" t="s">
        <v>8</v>
      </c>
      <c r="O5" s="41"/>
      <c r="Q5" s="29"/>
    </row>
    <row r="6" spans="1:17" ht="17.100000000000001" customHeight="1" x14ac:dyDescent="0.25">
      <c r="A6" s="33">
        <v>28</v>
      </c>
      <c r="B6" s="26">
        <v>585429.31999999995</v>
      </c>
      <c r="C6" s="26">
        <v>1145084.73</v>
      </c>
      <c r="D6" s="26">
        <v>504.65</v>
      </c>
      <c r="E6" s="27">
        <v>585429.31999999995</v>
      </c>
      <c r="F6" s="27">
        <v>1145084.71</v>
      </c>
      <c r="G6" s="27">
        <v>504.71</v>
      </c>
      <c r="H6" s="28">
        <f t="shared" si="1"/>
        <v>0</v>
      </c>
      <c r="I6" s="28">
        <f t="shared" si="2"/>
        <v>2.0000000018626451E-2</v>
      </c>
      <c r="J6" s="28">
        <f t="shared" si="3"/>
        <v>2.0000000018626451E-2</v>
      </c>
      <c r="K6" s="28">
        <f t="shared" si="0"/>
        <v>-6.0000000000002274E-2</v>
      </c>
      <c r="L6" s="22"/>
      <c r="M6" s="22"/>
      <c r="N6" s="9" t="s">
        <v>9</v>
      </c>
      <c r="O6" s="10">
        <v>2</v>
      </c>
    </row>
    <row r="7" spans="1:17" ht="17.100000000000001" customHeight="1" x14ac:dyDescent="0.25">
      <c r="A7" s="33">
        <v>29</v>
      </c>
      <c r="B7" s="26">
        <v>585429.53</v>
      </c>
      <c r="C7" s="26">
        <v>1145084.44</v>
      </c>
      <c r="D7" s="26">
        <v>504.67</v>
      </c>
      <c r="E7" s="27">
        <v>585429.55000000005</v>
      </c>
      <c r="F7" s="27">
        <v>1145084.42</v>
      </c>
      <c r="G7" s="27">
        <v>504.73</v>
      </c>
      <c r="H7" s="28">
        <f t="shared" si="1"/>
        <v>-2.0000000018626451E-2</v>
      </c>
      <c r="I7" s="28">
        <f t="shared" si="2"/>
        <v>2.0000000018626451E-2</v>
      </c>
      <c r="J7" s="28">
        <f t="shared" si="3"/>
        <v>2.8284271273803681E-2</v>
      </c>
      <c r="K7" s="28">
        <f t="shared" si="0"/>
        <v>-6.0000000000002274E-2</v>
      </c>
      <c r="L7" s="22"/>
      <c r="M7" s="22"/>
      <c r="N7" s="9" t="s">
        <v>10</v>
      </c>
      <c r="O7" s="10">
        <f>COUNT(J4:J106)</f>
        <v>103</v>
      </c>
    </row>
    <row r="8" spans="1:17" ht="17.100000000000001" customHeight="1" x14ac:dyDescent="0.25">
      <c r="A8" s="33">
        <v>30</v>
      </c>
      <c r="B8" s="26">
        <v>585429.17000000004</v>
      </c>
      <c r="C8" s="26">
        <v>1145084.49</v>
      </c>
      <c r="D8" s="26">
        <v>504.66</v>
      </c>
      <c r="E8" s="27">
        <v>585429.18000000005</v>
      </c>
      <c r="F8" s="27">
        <v>1145084.48</v>
      </c>
      <c r="G8" s="27">
        <v>504.72</v>
      </c>
      <c r="H8" s="28">
        <f t="shared" ref="H8" si="4">B8-E8</f>
        <v>-1.0000000009313226E-2</v>
      </c>
      <c r="I8" s="28">
        <f t="shared" ref="I8" si="5">C8-F8</f>
        <v>1.0000000009313226E-2</v>
      </c>
      <c r="J8" s="28">
        <f t="shared" ref="J8" si="6">SQRT((H8^2)+(I8^2))</f>
        <v>1.414213563690184E-2</v>
      </c>
      <c r="K8" s="28">
        <f t="shared" si="0"/>
        <v>-6.0000000000002274E-2</v>
      </c>
      <c r="L8" s="22"/>
      <c r="M8" s="22"/>
      <c r="N8" s="21" t="s">
        <v>11</v>
      </c>
      <c r="O8" s="10">
        <v>1.1000000000000001</v>
      </c>
    </row>
    <row r="9" spans="1:17" ht="17.100000000000001" customHeight="1" thickBot="1" x14ac:dyDescent="0.3">
      <c r="A9" s="33">
        <v>44</v>
      </c>
      <c r="B9" s="26">
        <v>585405.62</v>
      </c>
      <c r="C9" s="26">
        <v>1145062.78</v>
      </c>
      <c r="D9" s="26">
        <v>505.5</v>
      </c>
      <c r="E9" s="27">
        <v>585405.63</v>
      </c>
      <c r="F9" s="27">
        <v>1145062.78</v>
      </c>
      <c r="G9" s="27">
        <v>505.56</v>
      </c>
      <c r="H9" s="28">
        <f t="shared" si="1"/>
        <v>-1.0000000009313226E-2</v>
      </c>
      <c r="I9" s="28">
        <f t="shared" si="2"/>
        <v>0</v>
      </c>
      <c r="J9" s="28">
        <f t="shared" si="3"/>
        <v>1.0000000009313226E-2</v>
      </c>
      <c r="K9" s="28">
        <f t="shared" si="0"/>
        <v>-6.0000000000002274E-2</v>
      </c>
      <c r="L9" s="22"/>
      <c r="M9" s="22"/>
      <c r="N9" s="11" t="s">
        <v>12</v>
      </c>
      <c r="O9" s="12">
        <v>1.1499999999999999</v>
      </c>
    </row>
    <row r="10" spans="1:17" ht="17.100000000000001" customHeight="1" thickBot="1" x14ac:dyDescent="0.3">
      <c r="A10" s="33">
        <v>45</v>
      </c>
      <c r="B10" s="26">
        <v>585405.17000000004</v>
      </c>
      <c r="C10" s="26">
        <v>1145062.7</v>
      </c>
      <c r="D10" s="26">
        <v>505.5</v>
      </c>
      <c r="E10" s="27">
        <v>585405.17000000004</v>
      </c>
      <c r="F10" s="27">
        <v>1145062.68</v>
      </c>
      <c r="G10" s="27">
        <v>505.56</v>
      </c>
      <c r="H10" s="28">
        <f t="shared" si="1"/>
        <v>0</v>
      </c>
      <c r="I10" s="28">
        <f t="shared" si="2"/>
        <v>2.0000000018626451E-2</v>
      </c>
      <c r="J10" s="28">
        <f t="shared" si="3"/>
        <v>2.0000000018626451E-2</v>
      </c>
      <c r="K10" s="28">
        <f t="shared" si="0"/>
        <v>-6.0000000000002274E-2</v>
      </c>
      <c r="L10" s="22"/>
      <c r="M10" s="22"/>
    </row>
    <row r="11" spans="1:17" ht="17.100000000000001" customHeight="1" thickBot="1" x14ac:dyDescent="0.3">
      <c r="A11" s="33">
        <v>62</v>
      </c>
      <c r="B11" s="26">
        <v>585434.36</v>
      </c>
      <c r="C11" s="26">
        <v>1145084.96</v>
      </c>
      <c r="D11" s="26">
        <v>504.69</v>
      </c>
      <c r="E11" s="27">
        <v>585434.36</v>
      </c>
      <c r="F11" s="27">
        <v>1145084.97</v>
      </c>
      <c r="G11" s="27">
        <v>504.75</v>
      </c>
      <c r="H11" s="28">
        <f t="shared" ref="H11:H42" si="7">B11-E11</f>
        <v>0</v>
      </c>
      <c r="I11" s="28">
        <f t="shared" ref="I11:I42" si="8">C11-F11</f>
        <v>-1.0000000009313226E-2</v>
      </c>
      <c r="J11" s="28">
        <f t="shared" si="3"/>
        <v>1.0000000009313226E-2</v>
      </c>
      <c r="K11" s="28">
        <f t="shared" si="0"/>
        <v>-6.0000000000002274E-2</v>
      </c>
      <c r="L11" s="22"/>
      <c r="M11" s="22"/>
      <c r="N11" s="40" t="s">
        <v>18</v>
      </c>
      <c r="O11" s="41"/>
    </row>
    <row r="12" spans="1:17" ht="17.100000000000001" customHeight="1" x14ac:dyDescent="0.25">
      <c r="A12" s="33">
        <v>107</v>
      </c>
      <c r="B12" s="26">
        <v>585455.22</v>
      </c>
      <c r="C12" s="26">
        <v>1145055.4099999999</v>
      </c>
      <c r="D12" s="26">
        <v>505.95</v>
      </c>
      <c r="E12" s="27">
        <v>585455.26</v>
      </c>
      <c r="F12" s="27">
        <v>1145055.3700000001</v>
      </c>
      <c r="G12" s="27">
        <v>505.96</v>
      </c>
      <c r="H12" s="28">
        <f t="shared" si="7"/>
        <v>-4.0000000037252903E-2</v>
      </c>
      <c r="I12" s="28">
        <f t="shared" si="8"/>
        <v>3.9999999804422259E-2</v>
      </c>
      <c r="J12" s="28">
        <f t="shared" si="3"/>
        <v>5.6568542382971237E-2</v>
      </c>
      <c r="K12" s="28">
        <f t="shared" si="0"/>
        <v>-9.9999999999909051E-3</v>
      </c>
      <c r="L12" s="22"/>
      <c r="M12" s="22"/>
      <c r="N12" s="25" t="s">
        <v>23</v>
      </c>
      <c r="O12" s="14">
        <f>SQRT((1/(O6*O7))*SUMSQ(H4:H89))</f>
        <v>1.9914867357445944E-2</v>
      </c>
    </row>
    <row r="13" spans="1:17" ht="17.100000000000001" customHeight="1" x14ac:dyDescent="0.25">
      <c r="A13" s="33">
        <v>108</v>
      </c>
      <c r="B13" s="26">
        <v>585445.47</v>
      </c>
      <c r="C13" s="26">
        <v>1145066.1399999999</v>
      </c>
      <c r="D13" s="26">
        <v>505.45</v>
      </c>
      <c r="E13" s="27">
        <v>585445.5</v>
      </c>
      <c r="F13" s="27">
        <v>1145066.1100000001</v>
      </c>
      <c r="G13" s="27">
        <v>505.47</v>
      </c>
      <c r="H13" s="28">
        <f t="shared" si="7"/>
        <v>-3.0000000027939677E-2</v>
      </c>
      <c r="I13" s="28">
        <f t="shared" si="8"/>
        <v>2.9999999795109034E-2</v>
      </c>
      <c r="J13" s="28">
        <f t="shared" si="3"/>
        <v>4.2426406746069394E-2</v>
      </c>
      <c r="K13" s="28">
        <f t="shared" si="0"/>
        <v>-2.0000000000038654E-2</v>
      </c>
      <c r="L13" s="22"/>
      <c r="M13" s="22"/>
      <c r="N13" s="9" t="s">
        <v>24</v>
      </c>
      <c r="O13" s="23">
        <f>SQRT((1/(O6*O7))*SUMSQ(I4:I89))</f>
        <v>1.5579423816891052E-2</v>
      </c>
    </row>
    <row r="14" spans="1:17" ht="17.100000000000001" customHeight="1" x14ac:dyDescent="0.25">
      <c r="A14" s="33">
        <v>109</v>
      </c>
      <c r="B14" s="26">
        <v>585445.12</v>
      </c>
      <c r="C14" s="26">
        <v>1145067.1100000001</v>
      </c>
      <c r="D14" s="26">
        <v>505.41</v>
      </c>
      <c r="E14" s="27">
        <v>585445.15</v>
      </c>
      <c r="F14" s="27">
        <v>1145067.0900000001</v>
      </c>
      <c r="G14" s="27">
        <v>505.43</v>
      </c>
      <c r="H14" s="28">
        <f t="shared" si="7"/>
        <v>-3.0000000027939677E-2</v>
      </c>
      <c r="I14" s="28">
        <f t="shared" si="8"/>
        <v>2.0000000018626451E-2</v>
      </c>
      <c r="J14" s="28">
        <f t="shared" si="3"/>
        <v>3.6055512788219203E-2</v>
      </c>
      <c r="K14" s="28">
        <f t="shared" si="0"/>
        <v>-1.999999999998181E-2</v>
      </c>
      <c r="L14" s="22"/>
      <c r="M14" s="22"/>
      <c r="N14" s="9" t="s">
        <v>25</v>
      </c>
      <c r="O14" s="23">
        <f>SQRT(0.5*(O12^2+O13^2))</f>
        <v>1.7879043435415919E-2</v>
      </c>
    </row>
    <row r="15" spans="1:17" ht="17.100000000000001" customHeight="1" thickBot="1" x14ac:dyDescent="0.3">
      <c r="A15" s="33">
        <v>110</v>
      </c>
      <c r="B15" s="26">
        <v>585438.68999999994</v>
      </c>
      <c r="C15" s="26">
        <v>1145074.51</v>
      </c>
      <c r="D15" s="26">
        <v>505.12</v>
      </c>
      <c r="E15" s="27">
        <v>585438.71999999997</v>
      </c>
      <c r="F15" s="27">
        <v>1145074.5</v>
      </c>
      <c r="G15" s="27">
        <v>505.13</v>
      </c>
      <c r="H15" s="28">
        <f t="shared" si="7"/>
        <v>-3.0000000027939677E-2</v>
      </c>
      <c r="I15" s="28">
        <f t="shared" si="8"/>
        <v>1.0000000009313226E-2</v>
      </c>
      <c r="J15" s="28">
        <f t="shared" si="3"/>
        <v>3.1622776631134795E-2</v>
      </c>
      <c r="K15" s="28">
        <f t="shared" si="0"/>
        <v>-9.9999999999909051E-3</v>
      </c>
      <c r="L15" s="22"/>
      <c r="M15" s="22"/>
      <c r="N15" s="11" t="s">
        <v>26</v>
      </c>
      <c r="O15" s="24">
        <f>SQRT((1/(O6*O7))*SUMSQ(K4:K89))</f>
        <v>2.3296318305731114E-2</v>
      </c>
    </row>
    <row r="16" spans="1:17" ht="17.100000000000001" customHeight="1" thickBot="1" x14ac:dyDescent="0.3">
      <c r="A16" s="33">
        <v>111</v>
      </c>
      <c r="B16" s="26">
        <v>585437.51</v>
      </c>
      <c r="C16" s="26">
        <v>1145081.6100000001</v>
      </c>
      <c r="D16" s="26">
        <v>504.86</v>
      </c>
      <c r="E16" s="27">
        <v>585437.53</v>
      </c>
      <c r="F16" s="27">
        <v>1145081.58</v>
      </c>
      <c r="G16" s="27">
        <v>504.87</v>
      </c>
      <c r="H16" s="28">
        <f t="shared" si="7"/>
        <v>-2.0000000018626451E-2</v>
      </c>
      <c r="I16" s="28">
        <f t="shared" si="8"/>
        <v>3.0000000027939677E-2</v>
      </c>
      <c r="J16" s="28">
        <f t="shared" si="3"/>
        <v>3.6055512788219203E-2</v>
      </c>
      <c r="K16" s="28">
        <f t="shared" si="0"/>
        <v>-9.9999999999909051E-3</v>
      </c>
      <c r="L16" s="22"/>
      <c r="M16" s="22"/>
    </row>
    <row r="17" spans="1:20" ht="17.100000000000001" customHeight="1" thickBot="1" x14ac:dyDescent="0.3">
      <c r="A17" s="33">
        <v>138</v>
      </c>
      <c r="B17" s="26">
        <v>585410.87</v>
      </c>
      <c r="C17" s="26">
        <v>1145062.74</v>
      </c>
      <c r="D17" s="26">
        <v>505.63</v>
      </c>
      <c r="E17" s="27">
        <v>585410.85</v>
      </c>
      <c r="F17" s="27">
        <v>1145062.7</v>
      </c>
      <c r="G17" s="27">
        <v>505.63</v>
      </c>
      <c r="H17" s="28">
        <f t="shared" si="7"/>
        <v>2.0000000018626451E-2</v>
      </c>
      <c r="I17" s="28">
        <f t="shared" si="8"/>
        <v>4.0000000037252903E-2</v>
      </c>
      <c r="J17" s="28">
        <f t="shared" si="3"/>
        <v>4.4721359591645804E-2</v>
      </c>
      <c r="K17" s="28">
        <f t="shared" si="0"/>
        <v>0</v>
      </c>
      <c r="L17" s="22"/>
      <c r="M17" s="22"/>
      <c r="N17" s="48" t="s">
        <v>27</v>
      </c>
      <c r="O17" s="49"/>
    </row>
    <row r="18" spans="1:20" ht="17.100000000000001" customHeight="1" x14ac:dyDescent="0.25">
      <c r="A18" s="33">
        <v>152</v>
      </c>
      <c r="B18" s="26">
        <v>585436.80000000005</v>
      </c>
      <c r="C18" s="26">
        <v>1145074.08</v>
      </c>
      <c r="D18" s="26">
        <v>505.16</v>
      </c>
      <c r="E18" s="27">
        <v>585436.84</v>
      </c>
      <c r="F18" s="27">
        <v>1145074.06</v>
      </c>
      <c r="G18" s="27">
        <v>505.19</v>
      </c>
      <c r="H18" s="28">
        <f t="shared" si="7"/>
        <v>-3.9999999920837581E-2</v>
      </c>
      <c r="I18" s="28">
        <f t="shared" si="8"/>
        <v>2.0000000018626451E-2</v>
      </c>
      <c r="J18" s="28">
        <f t="shared" si="3"/>
        <v>4.4721359487520776E-2</v>
      </c>
      <c r="K18" s="28">
        <f t="shared" si="0"/>
        <v>-2.9999999999972715E-2</v>
      </c>
      <c r="L18" s="22"/>
      <c r="M18" s="22"/>
      <c r="N18" s="25" t="s">
        <v>20</v>
      </c>
      <c r="O18" s="35">
        <f>O8*O2</f>
        <v>0.15400000000000003</v>
      </c>
    </row>
    <row r="19" spans="1:20" ht="17.100000000000001" customHeight="1" thickBot="1" x14ac:dyDescent="0.3">
      <c r="A19" s="33">
        <v>161</v>
      </c>
      <c r="B19" s="26">
        <v>585446.67000000004</v>
      </c>
      <c r="C19" s="26">
        <v>1145062.6299999999</v>
      </c>
      <c r="D19" s="26">
        <v>505.62</v>
      </c>
      <c r="E19" s="27">
        <v>585446.69999999995</v>
      </c>
      <c r="F19" s="27">
        <v>1145062.6000000001</v>
      </c>
      <c r="G19" s="27">
        <v>505.65</v>
      </c>
      <c r="H19" s="28">
        <f t="shared" si="7"/>
        <v>-2.9999999911524355E-2</v>
      </c>
      <c r="I19" s="28">
        <f t="shared" si="8"/>
        <v>2.9999999795109034E-2</v>
      </c>
      <c r="J19" s="28">
        <f t="shared" si="3"/>
        <v>4.2426406663751332E-2</v>
      </c>
      <c r="K19" s="28">
        <f t="shared" si="0"/>
        <v>-2.9999999999972715E-2</v>
      </c>
      <c r="L19" s="22"/>
      <c r="M19" s="22"/>
      <c r="N19" s="11" t="s">
        <v>21</v>
      </c>
      <c r="O19" s="36">
        <f>O3*O9</f>
        <v>0.13799999999999998</v>
      </c>
    </row>
    <row r="20" spans="1:20" ht="17.100000000000001" customHeight="1" thickBot="1" x14ac:dyDescent="0.3">
      <c r="A20" s="33">
        <v>162</v>
      </c>
      <c r="B20" s="26">
        <v>585447.93000000005</v>
      </c>
      <c r="C20" s="26">
        <v>1145061.1599999999</v>
      </c>
      <c r="D20" s="26">
        <v>505.7</v>
      </c>
      <c r="E20" s="27">
        <v>585447.97</v>
      </c>
      <c r="F20" s="27">
        <v>1145061.1299999999</v>
      </c>
      <c r="G20" s="27">
        <v>505.72</v>
      </c>
      <c r="H20" s="28">
        <f t="shared" si="7"/>
        <v>-3.9999999920837581E-2</v>
      </c>
      <c r="I20" s="28">
        <f t="shared" si="8"/>
        <v>3.0000000027939677E-2</v>
      </c>
      <c r="J20" s="28">
        <f t="shared" si="3"/>
        <v>4.999999995343387E-2</v>
      </c>
      <c r="K20" s="28">
        <f t="shared" si="0"/>
        <v>-2.0000000000038654E-2</v>
      </c>
      <c r="L20" s="22"/>
      <c r="M20" s="22"/>
    </row>
    <row r="21" spans="1:20" ht="17.100000000000001" customHeight="1" thickBot="1" x14ac:dyDescent="0.3">
      <c r="A21" s="33">
        <v>167</v>
      </c>
      <c r="B21" s="26">
        <v>585452.87</v>
      </c>
      <c r="C21" s="26">
        <v>1145055.43</v>
      </c>
      <c r="D21" s="26">
        <v>505.97</v>
      </c>
      <c r="E21" s="27">
        <v>585452.9</v>
      </c>
      <c r="F21" s="27">
        <v>1145055.4099999999</v>
      </c>
      <c r="G21" s="27">
        <v>505.99</v>
      </c>
      <c r="H21" s="28">
        <f t="shared" si="7"/>
        <v>-3.0000000027939677E-2</v>
      </c>
      <c r="I21" s="28">
        <f t="shared" si="8"/>
        <v>2.0000000018626451E-2</v>
      </c>
      <c r="J21" s="28">
        <f t="shared" si="3"/>
        <v>3.6055512788219203E-2</v>
      </c>
      <c r="K21" s="28">
        <f t="shared" si="0"/>
        <v>-1.999999999998181E-2</v>
      </c>
      <c r="L21" s="22"/>
      <c r="M21" s="22"/>
      <c r="N21" s="48" t="s">
        <v>28</v>
      </c>
      <c r="O21" s="49"/>
    </row>
    <row r="22" spans="1:20" ht="17.100000000000001" customHeight="1" x14ac:dyDescent="0.25">
      <c r="A22" s="33">
        <v>172</v>
      </c>
      <c r="B22" s="26">
        <v>585463.98</v>
      </c>
      <c r="C22" s="26">
        <v>1145040.56</v>
      </c>
      <c r="D22" s="26">
        <v>506.74</v>
      </c>
      <c r="E22" s="27">
        <v>585463.99</v>
      </c>
      <c r="F22" s="27">
        <v>1145040.55</v>
      </c>
      <c r="G22" s="27">
        <v>506.78</v>
      </c>
      <c r="H22" s="28">
        <f t="shared" si="7"/>
        <v>-1.0000000009313226E-2</v>
      </c>
      <c r="I22" s="28">
        <f t="shared" si="8"/>
        <v>1.0000000009313226E-2</v>
      </c>
      <c r="J22" s="28">
        <f t="shared" si="3"/>
        <v>1.414213563690184E-2</v>
      </c>
      <c r="K22" s="28">
        <f t="shared" si="0"/>
        <v>-3.999999999996362E-2</v>
      </c>
      <c r="L22" s="22"/>
      <c r="M22" s="22"/>
      <c r="N22" s="25" t="s">
        <v>20</v>
      </c>
      <c r="O22" s="35">
        <f>1.7*O2</f>
        <v>0.23800000000000002</v>
      </c>
    </row>
    <row r="23" spans="1:20" ht="17.100000000000001" customHeight="1" thickBot="1" x14ac:dyDescent="0.3">
      <c r="A23" s="33">
        <v>216</v>
      </c>
      <c r="B23" s="26">
        <v>585395.71</v>
      </c>
      <c r="C23" s="26">
        <v>1145056.1000000001</v>
      </c>
      <c r="D23" s="26">
        <v>505.72</v>
      </c>
      <c r="E23" s="27">
        <v>585395.72</v>
      </c>
      <c r="F23" s="27">
        <v>1145056.1000000001</v>
      </c>
      <c r="G23" s="27">
        <v>505.72</v>
      </c>
      <c r="H23" s="28">
        <f t="shared" si="7"/>
        <v>-1.0000000009313226E-2</v>
      </c>
      <c r="I23" s="28">
        <f t="shared" si="8"/>
        <v>0</v>
      </c>
      <c r="J23" s="28">
        <f t="shared" si="3"/>
        <v>1.0000000009313226E-2</v>
      </c>
      <c r="K23" s="28">
        <f t="shared" si="0"/>
        <v>0</v>
      </c>
      <c r="L23" s="22"/>
      <c r="M23" s="22"/>
      <c r="N23" s="11" t="s">
        <v>21</v>
      </c>
      <c r="O23" s="36">
        <f>2*O3*SQRT(2)</f>
        <v>0.33941125496954283</v>
      </c>
    </row>
    <row r="24" spans="1:20" ht="17.100000000000001" customHeight="1" thickBot="1" x14ac:dyDescent="0.3">
      <c r="A24" s="33">
        <v>217</v>
      </c>
      <c r="B24" s="26">
        <v>585395.31999999995</v>
      </c>
      <c r="C24" s="26">
        <v>1145053.54</v>
      </c>
      <c r="D24" s="26">
        <v>505.78</v>
      </c>
      <c r="E24" s="27">
        <v>585395.34</v>
      </c>
      <c r="F24" s="27">
        <v>1145053.54</v>
      </c>
      <c r="G24" s="27">
        <v>505.77</v>
      </c>
      <c r="H24" s="28">
        <f t="shared" si="7"/>
        <v>-2.0000000018626451E-2</v>
      </c>
      <c r="I24" s="28">
        <f t="shared" si="8"/>
        <v>0</v>
      </c>
      <c r="J24" s="28">
        <f t="shared" si="3"/>
        <v>2.0000000018626451E-2</v>
      </c>
      <c r="K24" s="28">
        <f t="shared" si="0"/>
        <v>9.9999999999909051E-3</v>
      </c>
      <c r="L24" s="22"/>
      <c r="M24" s="22"/>
    </row>
    <row r="25" spans="1:20" ht="17.100000000000001" customHeight="1" thickBot="1" x14ac:dyDescent="0.3">
      <c r="A25" s="33">
        <v>218</v>
      </c>
      <c r="B25" s="26">
        <v>585391.96</v>
      </c>
      <c r="C25" s="26">
        <v>1145050.8600000001</v>
      </c>
      <c r="D25" s="26">
        <v>505.88</v>
      </c>
      <c r="E25" s="27">
        <v>585391.97</v>
      </c>
      <c r="F25" s="27">
        <v>1145050.8600000001</v>
      </c>
      <c r="G25" s="27">
        <v>505.87</v>
      </c>
      <c r="H25" s="28">
        <f t="shared" si="7"/>
        <v>-1.0000000009313226E-2</v>
      </c>
      <c r="I25" s="28">
        <f t="shared" si="8"/>
        <v>0</v>
      </c>
      <c r="J25" s="28">
        <f t="shared" si="3"/>
        <v>1.0000000009313226E-2</v>
      </c>
      <c r="K25" s="28">
        <f t="shared" si="0"/>
        <v>9.9999999999909051E-3</v>
      </c>
      <c r="L25" s="22"/>
      <c r="M25" s="22"/>
      <c r="N25" s="48" t="s">
        <v>29</v>
      </c>
      <c r="O25" s="49"/>
    </row>
    <row r="26" spans="1:20" ht="17.100000000000001" customHeight="1" x14ac:dyDescent="0.25">
      <c r="A26" s="33">
        <v>244</v>
      </c>
      <c r="B26" s="26">
        <v>585379.25</v>
      </c>
      <c r="C26" s="26">
        <v>1145037.01</v>
      </c>
      <c r="D26" s="26">
        <v>506.33</v>
      </c>
      <c r="E26" s="27">
        <v>585379.27</v>
      </c>
      <c r="F26" s="27">
        <v>1145037.03</v>
      </c>
      <c r="G26" s="27">
        <v>506.35</v>
      </c>
      <c r="H26" s="28">
        <f t="shared" si="7"/>
        <v>-2.0000000018626451E-2</v>
      </c>
      <c r="I26" s="28">
        <f t="shared" si="8"/>
        <v>-2.0000000018626451E-2</v>
      </c>
      <c r="J26" s="28">
        <f t="shared" si="3"/>
        <v>2.8284271273803681E-2</v>
      </c>
      <c r="K26" s="28">
        <f t="shared" si="0"/>
        <v>-2.0000000000038654E-2</v>
      </c>
      <c r="L26" s="22"/>
      <c r="M26" s="22"/>
      <c r="N26" s="37" t="s">
        <v>30</v>
      </c>
      <c r="O26" s="35">
        <f>MAX(J4:J106)</f>
        <v>0.1170469991067984</v>
      </c>
    </row>
    <row r="27" spans="1:20" ht="17.100000000000001" customHeight="1" x14ac:dyDescent="0.25">
      <c r="A27" s="33">
        <v>245</v>
      </c>
      <c r="B27" s="26">
        <v>585380.64</v>
      </c>
      <c r="C27" s="26">
        <v>1145040.67</v>
      </c>
      <c r="D27" s="26">
        <v>506.25</v>
      </c>
      <c r="E27" s="27">
        <v>585380.66</v>
      </c>
      <c r="F27" s="27">
        <v>1145040.7</v>
      </c>
      <c r="G27" s="27">
        <v>506.28</v>
      </c>
      <c r="H27" s="28">
        <f t="shared" si="7"/>
        <v>-2.0000000018626451E-2</v>
      </c>
      <c r="I27" s="28">
        <f t="shared" si="8"/>
        <v>-3.0000000027939677E-2</v>
      </c>
      <c r="J27" s="28">
        <f t="shared" si="3"/>
        <v>3.6055512788219203E-2</v>
      </c>
      <c r="K27" s="28">
        <f t="shared" si="0"/>
        <v>-2.9999999999972715E-2</v>
      </c>
      <c r="L27" s="22"/>
      <c r="M27" s="22"/>
      <c r="N27" s="9" t="s">
        <v>32</v>
      </c>
      <c r="O27" s="23">
        <f>MAX(K4:K106)</f>
        <v>0.10000000000002274</v>
      </c>
    </row>
    <row r="28" spans="1:20" ht="17.100000000000001" customHeight="1" thickBot="1" x14ac:dyDescent="0.3">
      <c r="A28" s="33">
        <v>246</v>
      </c>
      <c r="B28" s="26">
        <v>585380.43000000005</v>
      </c>
      <c r="C28" s="26">
        <v>1145040.5</v>
      </c>
      <c r="D28" s="26">
        <v>506.26</v>
      </c>
      <c r="E28" s="27">
        <v>585380.44999999995</v>
      </c>
      <c r="F28" s="27">
        <v>1145040.53</v>
      </c>
      <c r="G28" s="27">
        <v>506.28</v>
      </c>
      <c r="H28" s="28">
        <f t="shared" si="7"/>
        <v>-1.999999990221113E-2</v>
      </c>
      <c r="I28" s="28">
        <f t="shared" si="8"/>
        <v>-3.0000000027939677E-2</v>
      </c>
      <c r="J28" s="28">
        <f t="shared" si="3"/>
        <v>3.6055512723643601E-2</v>
      </c>
      <c r="K28" s="28">
        <f t="shared" si="0"/>
        <v>-1.999999999998181E-2</v>
      </c>
      <c r="L28" s="22"/>
      <c r="M28" s="22"/>
      <c r="N28" s="38" t="s">
        <v>31</v>
      </c>
      <c r="O28" s="36">
        <f>MIN(K4:K106)</f>
        <v>-6.9999999999993179E-2</v>
      </c>
    </row>
    <row r="29" spans="1:20" ht="17.100000000000001" customHeight="1" x14ac:dyDescent="0.25">
      <c r="A29" s="33">
        <v>247</v>
      </c>
      <c r="B29" s="26">
        <v>585382.76</v>
      </c>
      <c r="C29" s="26">
        <v>1145036.57</v>
      </c>
      <c r="D29" s="26">
        <v>506.3</v>
      </c>
      <c r="E29" s="27">
        <v>585382.78</v>
      </c>
      <c r="F29" s="27">
        <v>1145036.5900000001</v>
      </c>
      <c r="G29" s="27">
        <v>506.32</v>
      </c>
      <c r="H29" s="28">
        <f t="shared" si="7"/>
        <v>-2.0000000018626451E-2</v>
      </c>
      <c r="I29" s="28">
        <f t="shared" si="8"/>
        <v>-2.0000000018626451E-2</v>
      </c>
      <c r="J29" s="28">
        <f t="shared" si="3"/>
        <v>2.8284271273803681E-2</v>
      </c>
      <c r="K29" s="28">
        <f t="shared" si="0"/>
        <v>-1.999999999998181E-2</v>
      </c>
      <c r="L29" s="22"/>
      <c r="M29" s="22"/>
      <c r="R29" s="13"/>
      <c r="S29" s="13"/>
      <c r="T29" s="13"/>
    </row>
    <row r="30" spans="1:20" ht="17.100000000000001" customHeight="1" x14ac:dyDescent="0.25">
      <c r="A30" s="33">
        <v>248</v>
      </c>
      <c r="B30" s="26">
        <v>585374.63</v>
      </c>
      <c r="C30" s="26">
        <v>1145046.8</v>
      </c>
      <c r="D30" s="26">
        <v>505.89</v>
      </c>
      <c r="E30" s="27">
        <v>585374.57999999996</v>
      </c>
      <c r="F30" s="27">
        <v>1145046.81</v>
      </c>
      <c r="G30" s="27">
        <v>505.92</v>
      </c>
      <c r="H30" s="28">
        <f t="shared" si="7"/>
        <v>5.0000000046566129E-2</v>
      </c>
      <c r="I30" s="28">
        <f t="shared" si="8"/>
        <v>-1.0000000009313226E-2</v>
      </c>
      <c r="J30" s="28">
        <f t="shared" si="3"/>
        <v>5.0990195183416166E-2</v>
      </c>
      <c r="K30" s="28">
        <f t="shared" si="0"/>
        <v>-3.0000000000029559E-2</v>
      </c>
      <c r="L30" s="22"/>
      <c r="M30" s="22"/>
      <c r="R30" s="13"/>
      <c r="S30" s="13"/>
      <c r="T30" s="13"/>
    </row>
    <row r="31" spans="1:20" ht="17.100000000000001" customHeight="1" x14ac:dyDescent="0.25">
      <c r="A31" s="33">
        <v>270</v>
      </c>
      <c r="B31" s="26">
        <v>585373.73</v>
      </c>
      <c r="C31" s="26">
        <v>1145048.1599999999</v>
      </c>
      <c r="D31" s="26">
        <v>505.66</v>
      </c>
      <c r="E31" s="27">
        <v>585373.76</v>
      </c>
      <c r="F31" s="27">
        <v>1145048.17</v>
      </c>
      <c r="G31" s="27">
        <v>505.66</v>
      </c>
      <c r="H31" s="28">
        <f t="shared" si="7"/>
        <v>-3.0000000027939677E-2</v>
      </c>
      <c r="I31" s="28">
        <f t="shared" si="8"/>
        <v>-1.0000000009313226E-2</v>
      </c>
      <c r="J31" s="28">
        <f t="shared" si="3"/>
        <v>3.1622776631134795E-2</v>
      </c>
      <c r="K31" s="28">
        <f t="shared" si="0"/>
        <v>0</v>
      </c>
      <c r="L31" s="22"/>
      <c r="M31" s="22"/>
    </row>
    <row r="32" spans="1:20" ht="17.100000000000001" customHeight="1" x14ac:dyDescent="0.25">
      <c r="A32" s="33">
        <v>306</v>
      </c>
      <c r="B32" s="26">
        <v>585386.31999999995</v>
      </c>
      <c r="C32" s="26">
        <v>1145034.1000000001</v>
      </c>
      <c r="D32" s="26">
        <v>506.35</v>
      </c>
      <c r="E32" s="27">
        <v>585386.35</v>
      </c>
      <c r="F32" s="27">
        <v>1145034.1299999999</v>
      </c>
      <c r="G32" s="27">
        <v>506.35</v>
      </c>
      <c r="H32" s="28">
        <f t="shared" si="7"/>
        <v>-3.0000000027939677E-2</v>
      </c>
      <c r="I32" s="28">
        <f t="shared" si="8"/>
        <v>-2.9999999795109034E-2</v>
      </c>
      <c r="J32" s="28">
        <f t="shared" si="3"/>
        <v>4.2426406746069394E-2</v>
      </c>
      <c r="K32" s="28">
        <f t="shared" si="0"/>
        <v>0</v>
      </c>
      <c r="L32" s="22"/>
      <c r="M32" s="22"/>
    </row>
    <row r="33" spans="1:13" ht="17.100000000000001" customHeight="1" x14ac:dyDescent="0.25">
      <c r="A33" s="33">
        <v>310</v>
      </c>
      <c r="B33" s="26">
        <v>585391.65</v>
      </c>
      <c r="C33" s="26">
        <v>1145031.23</v>
      </c>
      <c r="D33" s="26">
        <v>506.61</v>
      </c>
      <c r="E33" s="27">
        <v>585391.67000000004</v>
      </c>
      <c r="F33" s="27">
        <v>1145031.22</v>
      </c>
      <c r="G33" s="27">
        <v>506.58</v>
      </c>
      <c r="H33" s="28">
        <f t="shared" si="7"/>
        <v>-2.0000000018626451E-2</v>
      </c>
      <c r="I33" s="28">
        <f t="shared" si="8"/>
        <v>1.0000000009313226E-2</v>
      </c>
      <c r="J33" s="28">
        <f t="shared" si="3"/>
        <v>2.2360679795822902E-2</v>
      </c>
      <c r="K33" s="28">
        <f t="shared" si="0"/>
        <v>3.0000000000029559E-2</v>
      </c>
      <c r="L33" s="22"/>
      <c r="M33" s="22"/>
    </row>
    <row r="34" spans="1:13" ht="17.100000000000001" customHeight="1" x14ac:dyDescent="0.25">
      <c r="A34" s="33">
        <v>311</v>
      </c>
      <c r="B34" s="26">
        <v>585392.43999999994</v>
      </c>
      <c r="C34" s="26">
        <v>1145030.32</v>
      </c>
      <c r="D34" s="26">
        <v>506.6</v>
      </c>
      <c r="E34" s="27">
        <v>585392.47</v>
      </c>
      <c r="F34" s="27">
        <v>1145030.32</v>
      </c>
      <c r="G34" s="27">
        <v>506.58</v>
      </c>
      <c r="H34" s="28">
        <f t="shared" si="7"/>
        <v>-3.0000000027939677E-2</v>
      </c>
      <c r="I34" s="28">
        <f t="shared" si="8"/>
        <v>0</v>
      </c>
      <c r="J34" s="28">
        <f t="shared" si="3"/>
        <v>3.0000000027939677E-2</v>
      </c>
      <c r="K34" s="28">
        <f t="shared" si="0"/>
        <v>2.0000000000038654E-2</v>
      </c>
      <c r="L34" s="22"/>
      <c r="M34" s="22"/>
    </row>
    <row r="35" spans="1:13" ht="17.100000000000001" customHeight="1" x14ac:dyDescent="0.25">
      <c r="A35" s="33">
        <v>315</v>
      </c>
      <c r="B35" s="26">
        <v>585399.89</v>
      </c>
      <c r="C35" s="26">
        <v>1145021.6100000001</v>
      </c>
      <c r="D35" s="26">
        <v>506.85</v>
      </c>
      <c r="E35" s="27">
        <v>585399.92000000004</v>
      </c>
      <c r="F35" s="27">
        <v>1145021.6200000001</v>
      </c>
      <c r="G35" s="27">
        <v>506.8</v>
      </c>
      <c r="H35" s="28">
        <f t="shared" si="7"/>
        <v>-3.0000000027939677E-2</v>
      </c>
      <c r="I35" s="28">
        <f t="shared" si="8"/>
        <v>-1.0000000009313226E-2</v>
      </c>
      <c r="J35" s="28">
        <f t="shared" si="3"/>
        <v>3.1622776631134795E-2</v>
      </c>
      <c r="K35" s="28">
        <f t="shared" si="0"/>
        <v>5.0000000000011369E-2</v>
      </c>
      <c r="L35" s="22"/>
      <c r="M35" s="22"/>
    </row>
    <row r="36" spans="1:13" ht="17.100000000000001" customHeight="1" x14ac:dyDescent="0.25">
      <c r="A36" s="33">
        <v>317</v>
      </c>
      <c r="B36" s="26">
        <v>585401.94999999995</v>
      </c>
      <c r="C36" s="26">
        <v>1145018.6399999999</v>
      </c>
      <c r="D36" s="26">
        <v>506.99</v>
      </c>
      <c r="E36" s="27">
        <v>585401.94999999995</v>
      </c>
      <c r="F36" s="27">
        <v>1145018.68</v>
      </c>
      <c r="G36" s="27">
        <v>506.94</v>
      </c>
      <c r="H36" s="28">
        <f t="shared" si="7"/>
        <v>0</v>
      </c>
      <c r="I36" s="28">
        <f t="shared" si="8"/>
        <v>-4.0000000037252903E-2</v>
      </c>
      <c r="J36" s="28">
        <f t="shared" si="3"/>
        <v>4.0000000037252903E-2</v>
      </c>
      <c r="K36" s="28">
        <f t="shared" ref="K36:K67" si="9">D36-G36</f>
        <v>5.0000000000011369E-2</v>
      </c>
      <c r="L36" s="22"/>
      <c r="M36" s="22"/>
    </row>
    <row r="37" spans="1:13" ht="17.100000000000001" customHeight="1" x14ac:dyDescent="0.25">
      <c r="A37" s="33">
        <v>318</v>
      </c>
      <c r="B37" s="26">
        <v>585403.22</v>
      </c>
      <c r="C37" s="26">
        <v>1145017.82</v>
      </c>
      <c r="D37" s="26">
        <v>507.19</v>
      </c>
      <c r="E37" s="27">
        <v>585403.24</v>
      </c>
      <c r="F37" s="27">
        <v>1145017.8600000001</v>
      </c>
      <c r="G37" s="27">
        <v>507.17</v>
      </c>
      <c r="H37" s="28">
        <f t="shared" si="7"/>
        <v>-2.0000000018626451E-2</v>
      </c>
      <c r="I37" s="28">
        <f t="shared" si="8"/>
        <v>-4.0000000037252903E-2</v>
      </c>
      <c r="J37" s="28">
        <f t="shared" si="3"/>
        <v>4.4721359591645804E-2</v>
      </c>
      <c r="K37" s="28">
        <f t="shared" si="9"/>
        <v>1.999999999998181E-2</v>
      </c>
      <c r="L37" s="22"/>
      <c r="M37" s="22"/>
    </row>
    <row r="38" spans="1:13" ht="17.100000000000001" customHeight="1" x14ac:dyDescent="0.25">
      <c r="A38" s="33">
        <v>319</v>
      </c>
      <c r="B38" s="26">
        <v>585405</v>
      </c>
      <c r="C38" s="26">
        <v>1145015.67</v>
      </c>
      <c r="D38" s="26">
        <v>507.2</v>
      </c>
      <c r="E38" s="27">
        <v>585405.02</v>
      </c>
      <c r="F38" s="27">
        <v>1145015.7</v>
      </c>
      <c r="G38" s="27">
        <v>507.16</v>
      </c>
      <c r="H38" s="28">
        <f t="shared" si="7"/>
        <v>-2.0000000018626451E-2</v>
      </c>
      <c r="I38" s="28">
        <f t="shared" si="8"/>
        <v>-3.0000000027939677E-2</v>
      </c>
      <c r="J38" s="28">
        <f t="shared" si="3"/>
        <v>3.6055512788219203E-2</v>
      </c>
      <c r="K38" s="28">
        <f t="shared" si="9"/>
        <v>3.999999999996362E-2</v>
      </c>
      <c r="L38" s="22"/>
      <c r="M38" s="22"/>
    </row>
    <row r="39" spans="1:13" ht="17.100000000000001" customHeight="1" x14ac:dyDescent="0.25">
      <c r="A39" s="33">
        <v>320</v>
      </c>
      <c r="B39" s="26">
        <v>585405.26</v>
      </c>
      <c r="C39" s="26">
        <v>1145015.3899999999</v>
      </c>
      <c r="D39" s="26">
        <v>507.15</v>
      </c>
      <c r="E39" s="27">
        <v>585405.28</v>
      </c>
      <c r="F39" s="27">
        <v>1145015.4099999999</v>
      </c>
      <c r="G39" s="27">
        <v>507.13</v>
      </c>
      <c r="H39" s="28">
        <f t="shared" si="7"/>
        <v>-2.0000000018626451E-2</v>
      </c>
      <c r="I39" s="28">
        <f t="shared" si="8"/>
        <v>-2.0000000018626451E-2</v>
      </c>
      <c r="J39" s="28">
        <f t="shared" si="3"/>
        <v>2.8284271273803681E-2</v>
      </c>
      <c r="K39" s="28">
        <f t="shared" si="9"/>
        <v>1.999999999998181E-2</v>
      </c>
      <c r="L39" s="22"/>
      <c r="M39" s="22"/>
    </row>
    <row r="40" spans="1:13" ht="17.100000000000001" customHeight="1" x14ac:dyDescent="0.25">
      <c r="A40" s="33">
        <v>354</v>
      </c>
      <c r="B40" s="26">
        <v>585413.4</v>
      </c>
      <c r="C40" s="26">
        <v>1145002.8899999999</v>
      </c>
      <c r="D40" s="26">
        <v>507.4</v>
      </c>
      <c r="E40" s="27">
        <v>585413.42000000004</v>
      </c>
      <c r="F40" s="27">
        <v>1145002.9099999999</v>
      </c>
      <c r="G40" s="27">
        <v>507.41</v>
      </c>
      <c r="H40" s="28">
        <f t="shared" si="7"/>
        <v>-2.0000000018626451E-2</v>
      </c>
      <c r="I40" s="28">
        <f t="shared" si="8"/>
        <v>-2.0000000018626451E-2</v>
      </c>
      <c r="J40" s="28">
        <f t="shared" si="3"/>
        <v>2.8284271273803681E-2</v>
      </c>
      <c r="K40" s="28">
        <f t="shared" si="9"/>
        <v>-1.0000000000047748E-2</v>
      </c>
      <c r="L40" s="22"/>
      <c r="M40" s="22"/>
    </row>
    <row r="41" spans="1:13" ht="17.100000000000001" customHeight="1" x14ac:dyDescent="0.25">
      <c r="A41" s="33">
        <v>355</v>
      </c>
      <c r="B41" s="26">
        <v>585415.56000000006</v>
      </c>
      <c r="C41" s="26">
        <v>1144998.67</v>
      </c>
      <c r="D41" s="26">
        <v>507.52</v>
      </c>
      <c r="E41" s="27">
        <v>585415.59</v>
      </c>
      <c r="F41" s="27">
        <v>1144998.7</v>
      </c>
      <c r="G41" s="27">
        <v>507.52</v>
      </c>
      <c r="H41" s="28">
        <f t="shared" si="7"/>
        <v>-2.9999999911524355E-2</v>
      </c>
      <c r="I41" s="28">
        <f t="shared" si="8"/>
        <v>-3.0000000027939677E-2</v>
      </c>
      <c r="J41" s="28">
        <f t="shared" si="3"/>
        <v>4.2426406828387456E-2</v>
      </c>
      <c r="K41" s="28">
        <f t="shared" si="9"/>
        <v>0</v>
      </c>
      <c r="L41" s="22"/>
      <c r="M41" s="22"/>
    </row>
    <row r="42" spans="1:13" ht="17.100000000000001" customHeight="1" x14ac:dyDescent="0.25">
      <c r="A42" s="33">
        <v>376</v>
      </c>
      <c r="B42" s="26">
        <v>585423.77</v>
      </c>
      <c r="C42" s="26">
        <v>1144989.24</v>
      </c>
      <c r="D42" s="26">
        <v>507.87</v>
      </c>
      <c r="E42" s="27">
        <v>585423.79</v>
      </c>
      <c r="F42" s="27">
        <v>1144989.26</v>
      </c>
      <c r="G42" s="27">
        <v>507.87</v>
      </c>
      <c r="H42" s="28">
        <f t="shared" si="7"/>
        <v>-2.0000000018626451E-2</v>
      </c>
      <c r="I42" s="28">
        <f t="shared" si="8"/>
        <v>-2.0000000018626451E-2</v>
      </c>
      <c r="J42" s="28">
        <f t="shared" si="3"/>
        <v>2.8284271273803681E-2</v>
      </c>
      <c r="K42" s="28">
        <f t="shared" si="9"/>
        <v>0</v>
      </c>
      <c r="L42" s="22"/>
      <c r="M42" s="22"/>
    </row>
    <row r="43" spans="1:13" ht="17.100000000000001" customHeight="1" x14ac:dyDescent="0.25">
      <c r="A43" s="33">
        <v>377</v>
      </c>
      <c r="B43" s="26">
        <v>585424.15</v>
      </c>
      <c r="C43" s="26">
        <v>1144988.81</v>
      </c>
      <c r="D43" s="26">
        <v>507.88</v>
      </c>
      <c r="E43" s="27">
        <v>585424.17000000004</v>
      </c>
      <c r="F43" s="27">
        <v>1144988.8400000001</v>
      </c>
      <c r="G43" s="27">
        <v>507.89</v>
      </c>
      <c r="H43" s="28">
        <f t="shared" ref="H43:H74" si="10">B43-E43</f>
        <v>-2.0000000018626451E-2</v>
      </c>
      <c r="I43" s="28">
        <f t="shared" ref="I43:I74" si="11">C43-F43</f>
        <v>-3.0000000027939677E-2</v>
      </c>
      <c r="J43" s="28">
        <f t="shared" si="3"/>
        <v>3.6055512788219203E-2</v>
      </c>
      <c r="K43" s="28">
        <f t="shared" si="9"/>
        <v>-9.9999999999909051E-3</v>
      </c>
      <c r="L43" s="22"/>
      <c r="M43" s="22"/>
    </row>
    <row r="44" spans="1:13" ht="17.100000000000001" customHeight="1" x14ac:dyDescent="0.25">
      <c r="A44" s="33">
        <v>378</v>
      </c>
      <c r="B44" s="26">
        <v>585425.41</v>
      </c>
      <c r="C44" s="26">
        <v>1144990.27</v>
      </c>
      <c r="D44" s="26">
        <v>508.06</v>
      </c>
      <c r="E44" s="27">
        <v>585425.46</v>
      </c>
      <c r="F44" s="27">
        <v>1144990.27</v>
      </c>
      <c r="G44" s="27">
        <v>508.11</v>
      </c>
      <c r="H44" s="28">
        <f t="shared" si="10"/>
        <v>-4.9999999930150807E-2</v>
      </c>
      <c r="I44" s="28">
        <f t="shared" si="11"/>
        <v>0</v>
      </c>
      <c r="J44" s="28">
        <f t="shared" si="3"/>
        <v>4.9999999930150807E-2</v>
      </c>
      <c r="K44" s="28">
        <f t="shared" si="9"/>
        <v>-5.0000000000011369E-2</v>
      </c>
      <c r="L44" s="22"/>
      <c r="M44" s="22"/>
    </row>
    <row r="45" spans="1:13" ht="17.100000000000001" customHeight="1" x14ac:dyDescent="0.25">
      <c r="A45" s="33">
        <v>379</v>
      </c>
      <c r="B45" s="26">
        <v>585425.59</v>
      </c>
      <c r="C45" s="26">
        <v>1144990.47</v>
      </c>
      <c r="D45" s="26">
        <v>508.1</v>
      </c>
      <c r="E45" s="27">
        <v>585425.62</v>
      </c>
      <c r="F45" s="27">
        <v>1144990.49</v>
      </c>
      <c r="G45" s="27">
        <v>508.12</v>
      </c>
      <c r="H45" s="28">
        <f t="shared" si="10"/>
        <v>-3.0000000027939677E-2</v>
      </c>
      <c r="I45" s="28">
        <f t="shared" si="11"/>
        <v>-2.0000000018626451E-2</v>
      </c>
      <c r="J45" s="28">
        <f t="shared" si="3"/>
        <v>3.6055512788219203E-2</v>
      </c>
      <c r="K45" s="28">
        <f t="shared" si="9"/>
        <v>-1.999999999998181E-2</v>
      </c>
      <c r="L45" s="22"/>
      <c r="M45" s="22"/>
    </row>
    <row r="46" spans="1:13" ht="17.100000000000001" customHeight="1" x14ac:dyDescent="0.25">
      <c r="A46" s="33">
        <v>380</v>
      </c>
      <c r="B46" s="26">
        <v>585428.44999999995</v>
      </c>
      <c r="C46" s="26">
        <v>1144985.49</v>
      </c>
      <c r="D46" s="26">
        <v>508.04</v>
      </c>
      <c r="E46" s="27">
        <v>585428.47999999998</v>
      </c>
      <c r="F46" s="27">
        <v>1144985.5</v>
      </c>
      <c r="G46" s="27">
        <v>508.05</v>
      </c>
      <c r="H46" s="28">
        <f t="shared" si="10"/>
        <v>-3.0000000027939677E-2</v>
      </c>
      <c r="I46" s="28">
        <f t="shared" si="11"/>
        <v>-1.0000000009313226E-2</v>
      </c>
      <c r="J46" s="28">
        <f t="shared" si="3"/>
        <v>3.1622776631134795E-2</v>
      </c>
      <c r="K46" s="28">
        <f t="shared" si="9"/>
        <v>-9.9999999999909051E-3</v>
      </c>
      <c r="L46" s="22"/>
      <c r="M46" s="22"/>
    </row>
    <row r="47" spans="1:13" ht="17.100000000000001" customHeight="1" x14ac:dyDescent="0.25">
      <c r="A47" s="33">
        <v>401</v>
      </c>
      <c r="B47" s="26">
        <v>585466.73</v>
      </c>
      <c r="C47" s="26">
        <v>1144935.72</v>
      </c>
      <c r="D47" s="26">
        <v>510.41</v>
      </c>
      <c r="E47" s="27">
        <v>585466.74</v>
      </c>
      <c r="F47" s="27">
        <v>1144935.73</v>
      </c>
      <c r="G47" s="27">
        <v>510.42</v>
      </c>
      <c r="H47" s="28">
        <f t="shared" si="10"/>
        <v>-1.0000000009313226E-2</v>
      </c>
      <c r="I47" s="28">
        <f t="shared" si="11"/>
        <v>-1.0000000009313226E-2</v>
      </c>
      <c r="J47" s="28">
        <f t="shared" si="3"/>
        <v>1.414213563690184E-2</v>
      </c>
      <c r="K47" s="28">
        <f t="shared" si="9"/>
        <v>-9.9999999999909051E-3</v>
      </c>
      <c r="L47" s="22"/>
      <c r="M47" s="22"/>
    </row>
    <row r="48" spans="1:13" ht="17.100000000000001" customHeight="1" x14ac:dyDescent="0.25">
      <c r="A48" s="33">
        <v>402</v>
      </c>
      <c r="B48" s="26">
        <v>585468.71</v>
      </c>
      <c r="C48" s="26">
        <v>1144936.8899999999</v>
      </c>
      <c r="D48" s="26">
        <v>510.39</v>
      </c>
      <c r="E48" s="27">
        <v>585468.72</v>
      </c>
      <c r="F48" s="27">
        <v>1144936.8799999999</v>
      </c>
      <c r="G48" s="27">
        <v>510.4</v>
      </c>
      <c r="H48" s="28">
        <f t="shared" si="10"/>
        <v>-1.0000000009313226E-2</v>
      </c>
      <c r="I48" s="28">
        <f t="shared" si="11"/>
        <v>1.0000000009313226E-2</v>
      </c>
      <c r="J48" s="28">
        <f t="shared" si="3"/>
        <v>1.414213563690184E-2</v>
      </c>
      <c r="K48" s="28">
        <f t="shared" si="9"/>
        <v>-9.9999999999909051E-3</v>
      </c>
      <c r="L48" s="22"/>
      <c r="M48" s="22"/>
    </row>
    <row r="49" spans="1:13" ht="17.100000000000001" customHeight="1" x14ac:dyDescent="0.25">
      <c r="A49" s="33">
        <v>403</v>
      </c>
      <c r="B49" s="26">
        <v>585468.69999999995</v>
      </c>
      <c r="C49" s="26">
        <v>1144937.07</v>
      </c>
      <c r="D49" s="26">
        <v>510.38</v>
      </c>
      <c r="E49" s="27">
        <v>585468.74</v>
      </c>
      <c r="F49" s="27">
        <v>1144937.07</v>
      </c>
      <c r="G49" s="27">
        <v>510.39</v>
      </c>
      <c r="H49" s="28">
        <f t="shared" si="10"/>
        <v>-4.0000000037252903E-2</v>
      </c>
      <c r="I49" s="28">
        <f t="shared" si="11"/>
        <v>0</v>
      </c>
      <c r="J49" s="28">
        <f t="shared" si="3"/>
        <v>4.0000000037252903E-2</v>
      </c>
      <c r="K49" s="28">
        <f t="shared" si="9"/>
        <v>-9.9999999999909051E-3</v>
      </c>
      <c r="L49" s="22"/>
      <c r="M49" s="22"/>
    </row>
    <row r="50" spans="1:13" ht="17.100000000000001" customHeight="1" x14ac:dyDescent="0.25">
      <c r="A50" s="33">
        <v>404</v>
      </c>
      <c r="B50" s="26">
        <v>585469.81999999995</v>
      </c>
      <c r="C50" s="26">
        <v>1144936.97</v>
      </c>
      <c r="D50" s="26">
        <v>510.4</v>
      </c>
      <c r="E50" s="27">
        <v>585469.84</v>
      </c>
      <c r="F50" s="27">
        <v>1144936.98</v>
      </c>
      <c r="G50" s="27">
        <v>510.4</v>
      </c>
      <c r="H50" s="28">
        <f t="shared" si="10"/>
        <v>-2.0000000018626451E-2</v>
      </c>
      <c r="I50" s="28">
        <f t="shared" si="11"/>
        <v>-1.0000000009313226E-2</v>
      </c>
      <c r="J50" s="28">
        <f t="shared" si="3"/>
        <v>2.2360679795822902E-2</v>
      </c>
      <c r="K50" s="28">
        <f t="shared" si="9"/>
        <v>0</v>
      </c>
      <c r="L50" s="22"/>
      <c r="M50" s="22"/>
    </row>
    <row r="51" spans="1:13" ht="17.100000000000001" customHeight="1" x14ac:dyDescent="0.25">
      <c r="A51" s="33">
        <v>422</v>
      </c>
      <c r="B51" s="26">
        <v>585424.07999999996</v>
      </c>
      <c r="C51" s="26">
        <v>1144992.8600000001</v>
      </c>
      <c r="D51" s="26">
        <v>507.97</v>
      </c>
      <c r="E51" s="27">
        <v>585424.04</v>
      </c>
      <c r="F51" s="27">
        <v>1144992.94</v>
      </c>
      <c r="G51" s="27">
        <v>508.04</v>
      </c>
      <c r="H51" s="28">
        <f t="shared" si="10"/>
        <v>3.9999999920837581E-2</v>
      </c>
      <c r="I51" s="28">
        <f t="shared" si="11"/>
        <v>-7.9999999841675162E-2</v>
      </c>
      <c r="J51" s="28">
        <f t="shared" si="3"/>
        <v>8.9442718922979045E-2</v>
      </c>
      <c r="K51" s="28">
        <f t="shared" si="9"/>
        <v>-6.9999999999993179E-2</v>
      </c>
      <c r="L51" s="22"/>
      <c r="M51" s="22"/>
    </row>
    <row r="52" spans="1:13" ht="17.100000000000001" customHeight="1" x14ac:dyDescent="0.25">
      <c r="A52" s="33">
        <v>432</v>
      </c>
      <c r="B52" s="26">
        <v>585437.14</v>
      </c>
      <c r="C52" s="26">
        <v>1144978.32</v>
      </c>
      <c r="D52" s="26">
        <v>508.65</v>
      </c>
      <c r="E52" s="27">
        <v>585437.18000000005</v>
      </c>
      <c r="F52" s="27">
        <v>1144978.32</v>
      </c>
      <c r="G52" s="27">
        <v>508.58</v>
      </c>
      <c r="H52" s="28">
        <f t="shared" si="10"/>
        <v>-4.0000000037252903E-2</v>
      </c>
      <c r="I52" s="28">
        <f t="shared" si="11"/>
        <v>0</v>
      </c>
      <c r="J52" s="28">
        <f t="shared" si="3"/>
        <v>4.0000000037252903E-2</v>
      </c>
      <c r="K52" s="28">
        <f t="shared" si="9"/>
        <v>6.9999999999993179E-2</v>
      </c>
      <c r="L52" s="22"/>
      <c r="M52" s="22"/>
    </row>
    <row r="53" spans="1:13" ht="17.100000000000001" customHeight="1" x14ac:dyDescent="0.25">
      <c r="A53" s="33">
        <v>434</v>
      </c>
      <c r="B53" s="26">
        <v>585437.81999999995</v>
      </c>
      <c r="C53" s="26">
        <v>1144977.57</v>
      </c>
      <c r="D53" s="26">
        <v>508.65</v>
      </c>
      <c r="E53" s="27">
        <v>585437.81999999995</v>
      </c>
      <c r="F53" s="27">
        <v>1144977.5900000001</v>
      </c>
      <c r="G53" s="27">
        <v>508.59</v>
      </c>
      <c r="H53" s="28">
        <f t="shared" si="10"/>
        <v>0</v>
      </c>
      <c r="I53" s="28">
        <f t="shared" si="11"/>
        <v>-2.0000000018626451E-2</v>
      </c>
      <c r="J53" s="28">
        <f t="shared" si="3"/>
        <v>2.0000000018626451E-2</v>
      </c>
      <c r="K53" s="28">
        <f t="shared" si="9"/>
        <v>6.0000000000002274E-2</v>
      </c>
      <c r="L53" s="22"/>
      <c r="M53" s="22"/>
    </row>
    <row r="54" spans="1:13" ht="17.100000000000001" customHeight="1" x14ac:dyDescent="0.25">
      <c r="A54" s="33">
        <v>444</v>
      </c>
      <c r="B54" s="26">
        <v>585447.87</v>
      </c>
      <c r="C54" s="26">
        <v>1144965.3799999999</v>
      </c>
      <c r="D54" s="26">
        <v>509.11</v>
      </c>
      <c r="E54" s="27">
        <v>585447.85</v>
      </c>
      <c r="F54" s="27">
        <v>1144965.43</v>
      </c>
      <c r="G54" s="27">
        <v>509.08</v>
      </c>
      <c r="H54" s="28">
        <f t="shared" si="10"/>
        <v>2.0000000018626451E-2</v>
      </c>
      <c r="I54" s="28">
        <f t="shared" si="11"/>
        <v>-5.0000000046566129E-2</v>
      </c>
      <c r="J54" s="28">
        <f t="shared" si="3"/>
        <v>5.3851648121498299E-2</v>
      </c>
      <c r="K54" s="28">
        <f t="shared" si="9"/>
        <v>3.0000000000029559E-2</v>
      </c>
      <c r="L54" s="22"/>
      <c r="M54" s="22"/>
    </row>
    <row r="55" spans="1:13" ht="17.100000000000001" customHeight="1" x14ac:dyDescent="0.25">
      <c r="A55" s="33">
        <v>445</v>
      </c>
      <c r="B55" s="26">
        <v>585455.38</v>
      </c>
      <c r="C55" s="26">
        <v>1144957.24</v>
      </c>
      <c r="D55" s="26">
        <v>509.56</v>
      </c>
      <c r="E55" s="27">
        <v>585455.42000000004</v>
      </c>
      <c r="F55" s="27">
        <v>1144957.22</v>
      </c>
      <c r="G55" s="27">
        <v>509.5</v>
      </c>
      <c r="H55" s="28">
        <f t="shared" si="10"/>
        <v>-4.0000000037252903E-2</v>
      </c>
      <c r="I55" s="28">
        <f t="shared" si="11"/>
        <v>2.0000000018626451E-2</v>
      </c>
      <c r="J55" s="28">
        <f t="shared" si="3"/>
        <v>4.4721359591645804E-2</v>
      </c>
      <c r="K55" s="28">
        <f t="shared" si="9"/>
        <v>6.0000000000002274E-2</v>
      </c>
      <c r="L55" s="22"/>
      <c r="M55" s="22"/>
    </row>
    <row r="56" spans="1:13" ht="17.100000000000001" customHeight="1" x14ac:dyDescent="0.25">
      <c r="A56" s="33">
        <v>448</v>
      </c>
      <c r="B56" s="26">
        <v>585457.47</v>
      </c>
      <c r="C56" s="26">
        <v>1144954.95</v>
      </c>
      <c r="D56" s="26">
        <v>509.59</v>
      </c>
      <c r="E56" s="27">
        <v>585457.43000000005</v>
      </c>
      <c r="F56" s="27">
        <v>1144954.9099999999</v>
      </c>
      <c r="G56" s="27">
        <v>509.61</v>
      </c>
      <c r="H56" s="28">
        <f t="shared" si="10"/>
        <v>3.9999999920837581E-2</v>
      </c>
      <c r="I56" s="28">
        <f t="shared" si="11"/>
        <v>4.0000000037252903E-2</v>
      </c>
      <c r="J56" s="28">
        <f t="shared" si="3"/>
        <v>5.65685424652893E-2</v>
      </c>
      <c r="K56" s="28">
        <f t="shared" si="9"/>
        <v>-2.0000000000038654E-2</v>
      </c>
      <c r="L56" s="22"/>
      <c r="M56" s="22"/>
    </row>
    <row r="57" spans="1:13" ht="17.100000000000001" customHeight="1" x14ac:dyDescent="0.25">
      <c r="A57" s="33">
        <v>470</v>
      </c>
      <c r="B57" s="26">
        <v>585458.46</v>
      </c>
      <c r="C57" s="26">
        <v>1144930.73</v>
      </c>
      <c r="D57" s="26">
        <v>510.52</v>
      </c>
      <c r="E57" s="27">
        <v>585458.44999999995</v>
      </c>
      <c r="F57" s="27">
        <v>1144930.71</v>
      </c>
      <c r="G57" s="27">
        <v>510.53</v>
      </c>
      <c r="H57" s="28">
        <f t="shared" si="10"/>
        <v>1.0000000009313226E-2</v>
      </c>
      <c r="I57" s="28">
        <f t="shared" si="11"/>
        <v>2.0000000018626451E-2</v>
      </c>
      <c r="J57" s="28">
        <f t="shared" si="3"/>
        <v>2.2360679795822902E-2</v>
      </c>
      <c r="K57" s="28">
        <f t="shared" si="9"/>
        <v>-9.9999999999909051E-3</v>
      </c>
      <c r="L57" s="22"/>
      <c r="M57" s="22"/>
    </row>
    <row r="58" spans="1:13" ht="17.100000000000001" customHeight="1" x14ac:dyDescent="0.25">
      <c r="A58" s="33">
        <v>471</v>
      </c>
      <c r="B58" s="26">
        <v>585457.66</v>
      </c>
      <c r="C58" s="26">
        <v>1144930.03</v>
      </c>
      <c r="D58" s="26">
        <v>510.56</v>
      </c>
      <c r="E58" s="27">
        <v>585457.67000000004</v>
      </c>
      <c r="F58" s="27">
        <v>1144930.01</v>
      </c>
      <c r="G58" s="27">
        <v>510.53</v>
      </c>
      <c r="H58" s="28">
        <f t="shared" si="10"/>
        <v>-1.0000000009313226E-2</v>
      </c>
      <c r="I58" s="28">
        <f t="shared" si="11"/>
        <v>2.0000000018626451E-2</v>
      </c>
      <c r="J58" s="28">
        <f t="shared" si="3"/>
        <v>2.2360679795822902E-2</v>
      </c>
      <c r="K58" s="28">
        <f t="shared" si="9"/>
        <v>3.0000000000029559E-2</v>
      </c>
      <c r="L58" s="22"/>
      <c r="M58" s="22"/>
    </row>
    <row r="59" spans="1:13" ht="17.100000000000001" customHeight="1" x14ac:dyDescent="0.25">
      <c r="A59" s="33">
        <v>472</v>
      </c>
      <c r="B59" s="26">
        <v>585453.93999999994</v>
      </c>
      <c r="C59" s="26">
        <v>1144926.94</v>
      </c>
      <c r="D59" s="26">
        <v>510.75</v>
      </c>
      <c r="E59" s="27">
        <v>585453.94999999995</v>
      </c>
      <c r="F59" s="27">
        <v>1144926.94</v>
      </c>
      <c r="G59" s="27">
        <v>510.72</v>
      </c>
      <c r="H59" s="28">
        <f t="shared" si="10"/>
        <v>-1.0000000009313226E-2</v>
      </c>
      <c r="I59" s="28">
        <f t="shared" si="11"/>
        <v>0</v>
      </c>
      <c r="J59" s="28">
        <f t="shared" ref="J59:J89" si="12">SQRT((H59^2)+(I59^2))</f>
        <v>1.0000000009313226E-2</v>
      </c>
      <c r="K59" s="28">
        <f t="shared" si="9"/>
        <v>2.9999999999972715E-2</v>
      </c>
      <c r="L59" s="22"/>
      <c r="M59" s="22"/>
    </row>
    <row r="60" spans="1:13" ht="17.100000000000001" customHeight="1" x14ac:dyDescent="0.25">
      <c r="A60" s="33">
        <v>473</v>
      </c>
      <c r="B60" s="26">
        <v>585453.4</v>
      </c>
      <c r="C60" s="26">
        <v>1144926.47</v>
      </c>
      <c r="D60" s="26">
        <v>510.81</v>
      </c>
      <c r="E60" s="27">
        <v>585453.43000000005</v>
      </c>
      <c r="F60" s="27">
        <v>1144926.48</v>
      </c>
      <c r="G60" s="27">
        <v>510.74</v>
      </c>
      <c r="H60" s="28">
        <f t="shared" si="10"/>
        <v>-3.0000000027939677E-2</v>
      </c>
      <c r="I60" s="28">
        <f t="shared" si="11"/>
        <v>-1.0000000009313226E-2</v>
      </c>
      <c r="J60" s="28">
        <f t="shared" si="12"/>
        <v>3.1622776631134795E-2</v>
      </c>
      <c r="K60" s="28">
        <f t="shared" si="9"/>
        <v>6.9999999999993179E-2</v>
      </c>
      <c r="L60" s="22"/>
      <c r="M60" s="22"/>
    </row>
    <row r="61" spans="1:13" ht="17.100000000000001" customHeight="1" x14ac:dyDescent="0.25">
      <c r="A61" s="33">
        <v>474</v>
      </c>
      <c r="B61" s="26">
        <v>585451.51</v>
      </c>
      <c r="C61" s="26">
        <v>1144924.81</v>
      </c>
      <c r="D61" s="26">
        <v>510.81</v>
      </c>
      <c r="E61" s="27">
        <v>585451.52000000002</v>
      </c>
      <c r="F61" s="27">
        <v>1144924.81</v>
      </c>
      <c r="G61" s="27">
        <v>510.75</v>
      </c>
      <c r="H61" s="28">
        <f t="shared" si="10"/>
        <v>-1.0000000009313226E-2</v>
      </c>
      <c r="I61" s="28">
        <f t="shared" si="11"/>
        <v>0</v>
      </c>
      <c r="J61" s="28">
        <f t="shared" si="12"/>
        <v>1.0000000009313226E-2</v>
      </c>
      <c r="K61" s="28">
        <f t="shared" si="9"/>
        <v>6.0000000000002274E-2</v>
      </c>
      <c r="L61" s="22"/>
      <c r="M61" s="22"/>
    </row>
    <row r="62" spans="1:13" ht="17.100000000000001" customHeight="1" x14ac:dyDescent="0.25">
      <c r="A62" s="33">
        <v>475</v>
      </c>
      <c r="B62" s="26">
        <v>585451.01</v>
      </c>
      <c r="C62" s="26">
        <v>1144924.3899999999</v>
      </c>
      <c r="D62" s="26">
        <v>510.81</v>
      </c>
      <c r="E62" s="27">
        <v>585451.02</v>
      </c>
      <c r="F62" s="27">
        <v>1144924.3999999999</v>
      </c>
      <c r="G62" s="27">
        <v>510.74</v>
      </c>
      <c r="H62" s="28">
        <f t="shared" si="10"/>
        <v>-1.0000000009313226E-2</v>
      </c>
      <c r="I62" s="28">
        <f t="shared" si="11"/>
        <v>-1.0000000009313226E-2</v>
      </c>
      <c r="J62" s="28">
        <f t="shared" si="12"/>
        <v>1.414213563690184E-2</v>
      </c>
      <c r="K62" s="28">
        <f t="shared" si="9"/>
        <v>6.9999999999993179E-2</v>
      </c>
      <c r="L62" s="22"/>
      <c r="M62" s="22"/>
    </row>
    <row r="63" spans="1:13" ht="17.100000000000001" customHeight="1" x14ac:dyDescent="0.25">
      <c r="A63" s="33">
        <v>476</v>
      </c>
      <c r="B63" s="26">
        <v>585449.09</v>
      </c>
      <c r="C63" s="26">
        <v>1144922.72</v>
      </c>
      <c r="D63" s="26">
        <v>510.82</v>
      </c>
      <c r="E63" s="27">
        <v>585449.09</v>
      </c>
      <c r="F63" s="27">
        <v>1144922.71</v>
      </c>
      <c r="G63" s="27">
        <v>510.75</v>
      </c>
      <c r="H63" s="28">
        <f t="shared" si="10"/>
        <v>0</v>
      </c>
      <c r="I63" s="28">
        <f t="shared" si="11"/>
        <v>1.0000000009313226E-2</v>
      </c>
      <c r="J63" s="28">
        <f t="shared" si="12"/>
        <v>1.0000000009313226E-2</v>
      </c>
      <c r="K63" s="28">
        <f t="shared" si="9"/>
        <v>6.9999999999993179E-2</v>
      </c>
      <c r="L63" s="22"/>
      <c r="M63" s="22"/>
    </row>
    <row r="64" spans="1:13" ht="17.100000000000001" customHeight="1" x14ac:dyDescent="0.25">
      <c r="A64" s="33">
        <v>477</v>
      </c>
      <c r="B64" s="26">
        <v>585448.56999999995</v>
      </c>
      <c r="C64" s="26">
        <v>1144922.25</v>
      </c>
      <c r="D64" s="26">
        <v>510.8</v>
      </c>
      <c r="E64" s="27">
        <v>585448.56999999995</v>
      </c>
      <c r="F64" s="27">
        <v>1144922.25</v>
      </c>
      <c r="G64" s="27">
        <v>510.78</v>
      </c>
      <c r="H64" s="28">
        <f t="shared" si="10"/>
        <v>0</v>
      </c>
      <c r="I64" s="28">
        <f t="shared" si="11"/>
        <v>0</v>
      </c>
      <c r="J64" s="28">
        <f t="shared" si="12"/>
        <v>0</v>
      </c>
      <c r="K64" s="28">
        <f t="shared" si="9"/>
        <v>2.0000000000038654E-2</v>
      </c>
      <c r="L64" s="22"/>
      <c r="M64" s="22"/>
    </row>
    <row r="65" spans="1:13" ht="17.100000000000001" customHeight="1" x14ac:dyDescent="0.25">
      <c r="A65" s="33">
        <v>506</v>
      </c>
      <c r="B65" s="26">
        <v>585460.54</v>
      </c>
      <c r="C65" s="26">
        <v>1144930.6499999999</v>
      </c>
      <c r="D65" s="26">
        <v>510.55</v>
      </c>
      <c r="E65" s="27">
        <v>585460.55000000005</v>
      </c>
      <c r="F65" s="27">
        <v>1144930.6399999999</v>
      </c>
      <c r="G65" s="27">
        <v>510.56</v>
      </c>
      <c r="H65" s="28">
        <f t="shared" si="10"/>
        <v>-1.0000000009313226E-2</v>
      </c>
      <c r="I65" s="28">
        <f t="shared" si="11"/>
        <v>1.0000000009313226E-2</v>
      </c>
      <c r="J65" s="28">
        <f t="shared" si="12"/>
        <v>1.414213563690184E-2</v>
      </c>
      <c r="K65" s="28">
        <f t="shared" si="9"/>
        <v>-9.9999999999909051E-3</v>
      </c>
      <c r="L65" s="22"/>
      <c r="M65" s="22"/>
    </row>
    <row r="66" spans="1:13" ht="17.100000000000001" customHeight="1" x14ac:dyDescent="0.25">
      <c r="A66" s="33">
        <v>532</v>
      </c>
      <c r="B66" s="26">
        <v>585482.91</v>
      </c>
      <c r="C66" s="26">
        <v>1144951.57</v>
      </c>
      <c r="D66" s="26">
        <v>510.23</v>
      </c>
      <c r="E66" s="27">
        <v>585482.92000000004</v>
      </c>
      <c r="F66" s="27">
        <v>1144951.56</v>
      </c>
      <c r="G66" s="27">
        <v>510.13</v>
      </c>
      <c r="H66" s="28">
        <f t="shared" si="10"/>
        <v>-1.0000000009313226E-2</v>
      </c>
      <c r="I66" s="28">
        <f t="shared" si="11"/>
        <v>1.0000000009313226E-2</v>
      </c>
      <c r="J66" s="28">
        <f t="shared" si="12"/>
        <v>1.414213563690184E-2</v>
      </c>
      <c r="K66" s="28">
        <f t="shared" si="9"/>
        <v>0.10000000000002274</v>
      </c>
      <c r="L66" s="22"/>
      <c r="M66" s="22"/>
    </row>
    <row r="67" spans="1:13" ht="17.100000000000001" customHeight="1" x14ac:dyDescent="0.25">
      <c r="A67" s="33">
        <v>536</v>
      </c>
      <c r="B67" s="26">
        <v>585480.47</v>
      </c>
      <c r="C67" s="26">
        <v>1144945.94</v>
      </c>
      <c r="D67" s="26">
        <v>510.26</v>
      </c>
      <c r="E67" s="27">
        <v>585480.51</v>
      </c>
      <c r="F67" s="27">
        <v>1144945.8999999999</v>
      </c>
      <c r="G67" s="27">
        <v>510.25</v>
      </c>
      <c r="H67" s="28">
        <f t="shared" si="10"/>
        <v>-4.0000000037252903E-2</v>
      </c>
      <c r="I67" s="28">
        <f t="shared" si="11"/>
        <v>4.0000000037252903E-2</v>
      </c>
      <c r="J67" s="28">
        <f t="shared" si="12"/>
        <v>5.6568542547607362E-2</v>
      </c>
      <c r="K67" s="28">
        <f t="shared" si="9"/>
        <v>9.9999999999909051E-3</v>
      </c>
      <c r="L67" s="22"/>
      <c r="M67" s="22"/>
    </row>
    <row r="68" spans="1:13" ht="17.100000000000001" customHeight="1" x14ac:dyDescent="0.25">
      <c r="A68" s="33">
        <v>537</v>
      </c>
      <c r="B68" s="26">
        <v>585480.44999999995</v>
      </c>
      <c r="C68" s="26">
        <v>1144946.43</v>
      </c>
      <c r="D68" s="26">
        <v>510.25</v>
      </c>
      <c r="E68" s="27">
        <v>585480.48</v>
      </c>
      <c r="F68" s="27">
        <v>1144946.3999999999</v>
      </c>
      <c r="G68" s="27">
        <v>510.24</v>
      </c>
      <c r="H68" s="28">
        <f t="shared" si="10"/>
        <v>-3.0000000027939677E-2</v>
      </c>
      <c r="I68" s="28">
        <f t="shared" si="11"/>
        <v>3.0000000027939677E-2</v>
      </c>
      <c r="J68" s="28">
        <f t="shared" si="12"/>
        <v>4.2426406910705518E-2</v>
      </c>
      <c r="K68" s="28">
        <f t="shared" ref="K68:K99" si="13">D68-G68</f>
        <v>9.9999999999909051E-3</v>
      </c>
      <c r="L68" s="22"/>
      <c r="M68" s="22"/>
    </row>
    <row r="69" spans="1:13" ht="17.100000000000001" customHeight="1" x14ac:dyDescent="0.25">
      <c r="A69" s="33">
        <v>538</v>
      </c>
      <c r="B69" s="26">
        <v>585493.35</v>
      </c>
      <c r="C69" s="26">
        <v>1144957.52</v>
      </c>
      <c r="D69" s="26">
        <v>510</v>
      </c>
      <c r="E69" s="27">
        <v>585493.39</v>
      </c>
      <c r="F69" s="27">
        <v>1144957.48</v>
      </c>
      <c r="G69" s="27">
        <v>509.99</v>
      </c>
      <c r="H69" s="28">
        <f t="shared" si="10"/>
        <v>-4.0000000037252903E-2</v>
      </c>
      <c r="I69" s="28">
        <f t="shared" si="11"/>
        <v>4.0000000037252903E-2</v>
      </c>
      <c r="J69" s="28">
        <f t="shared" si="12"/>
        <v>5.6568542547607362E-2</v>
      </c>
      <c r="K69" s="28">
        <f t="shared" si="13"/>
        <v>9.9999999999909051E-3</v>
      </c>
      <c r="L69" s="22"/>
      <c r="M69" s="22"/>
    </row>
    <row r="70" spans="1:13" ht="17.100000000000001" customHeight="1" x14ac:dyDescent="0.25">
      <c r="A70" s="33">
        <v>572</v>
      </c>
      <c r="B70" s="26">
        <v>585491.1</v>
      </c>
      <c r="C70" s="26">
        <v>1144948.69</v>
      </c>
      <c r="D70" s="26">
        <v>510.11</v>
      </c>
      <c r="E70" s="27">
        <v>585491.11</v>
      </c>
      <c r="F70" s="27">
        <v>1144948.6499999999</v>
      </c>
      <c r="G70" s="27">
        <v>510.12</v>
      </c>
      <c r="H70" s="28">
        <f t="shared" si="10"/>
        <v>-1.0000000009313226E-2</v>
      </c>
      <c r="I70" s="28">
        <f t="shared" si="11"/>
        <v>4.0000000037252903E-2</v>
      </c>
      <c r="J70" s="28">
        <f t="shared" si="12"/>
        <v>4.1231056294576018E-2</v>
      </c>
      <c r="K70" s="28">
        <f t="shared" si="13"/>
        <v>-9.9999999999909051E-3</v>
      </c>
      <c r="L70" s="22"/>
      <c r="M70" s="22"/>
    </row>
    <row r="71" spans="1:13" ht="17.100000000000001" customHeight="1" x14ac:dyDescent="0.25">
      <c r="A71" s="33">
        <v>574</v>
      </c>
      <c r="B71" s="26">
        <v>585495.49</v>
      </c>
      <c r="C71" s="26">
        <v>1144952.46</v>
      </c>
      <c r="D71" s="26">
        <v>510.12</v>
      </c>
      <c r="E71" s="27">
        <v>585495.53</v>
      </c>
      <c r="F71" s="27">
        <v>1144952.4099999999</v>
      </c>
      <c r="G71" s="27">
        <v>510.07</v>
      </c>
      <c r="H71" s="28">
        <f t="shared" si="10"/>
        <v>-4.0000000037252903E-2</v>
      </c>
      <c r="I71" s="28">
        <f t="shared" si="11"/>
        <v>5.0000000046566129E-2</v>
      </c>
      <c r="J71" s="28">
        <f t="shared" si="12"/>
        <v>6.4031242433962229E-2</v>
      </c>
      <c r="K71" s="28">
        <f t="shared" si="13"/>
        <v>5.0000000000011369E-2</v>
      </c>
      <c r="L71" s="22"/>
      <c r="M71" s="22"/>
    </row>
    <row r="72" spans="1:13" ht="17.100000000000001" customHeight="1" x14ac:dyDescent="0.25">
      <c r="A72" s="33">
        <v>579</v>
      </c>
      <c r="B72" s="26">
        <v>585501.05000000005</v>
      </c>
      <c r="C72" s="26">
        <v>1144957.52</v>
      </c>
      <c r="D72" s="26">
        <v>510.05</v>
      </c>
      <c r="E72" s="27">
        <v>585501.12</v>
      </c>
      <c r="F72" s="27">
        <v>1144957.46</v>
      </c>
      <c r="G72" s="27">
        <v>509.97</v>
      </c>
      <c r="H72" s="28">
        <f t="shared" si="10"/>
        <v>-6.9999999948777258E-2</v>
      </c>
      <c r="I72" s="28">
        <f t="shared" si="11"/>
        <v>6.0000000055879354E-2</v>
      </c>
      <c r="J72" s="28">
        <f t="shared" si="12"/>
        <v>9.2195444570403462E-2</v>
      </c>
      <c r="K72" s="28">
        <f t="shared" si="13"/>
        <v>7.9999999999984084E-2</v>
      </c>
      <c r="L72" s="22"/>
      <c r="M72" s="22"/>
    </row>
    <row r="73" spans="1:13" ht="17.100000000000001" customHeight="1" x14ac:dyDescent="0.25">
      <c r="A73" s="33">
        <v>596</v>
      </c>
      <c r="B73" s="26">
        <v>585508.36</v>
      </c>
      <c r="C73" s="26">
        <v>1144966.8899999999</v>
      </c>
      <c r="D73" s="26">
        <v>509.87</v>
      </c>
      <c r="E73" s="27">
        <v>585508.4</v>
      </c>
      <c r="F73" s="27">
        <v>1144966.8700000001</v>
      </c>
      <c r="G73" s="27">
        <v>509.85</v>
      </c>
      <c r="H73" s="28">
        <f t="shared" si="10"/>
        <v>-4.0000000037252903E-2</v>
      </c>
      <c r="I73" s="28">
        <f t="shared" si="11"/>
        <v>1.9999999785795808E-2</v>
      </c>
      <c r="J73" s="28">
        <f t="shared" si="12"/>
        <v>4.4721359487520776E-2</v>
      </c>
      <c r="K73" s="28">
        <f t="shared" si="13"/>
        <v>1.999999999998181E-2</v>
      </c>
      <c r="L73" s="22"/>
      <c r="M73" s="22"/>
    </row>
    <row r="74" spans="1:13" ht="17.100000000000001" customHeight="1" x14ac:dyDescent="0.25">
      <c r="A74" s="33">
        <v>622</v>
      </c>
      <c r="B74" s="26">
        <v>585496.18000000005</v>
      </c>
      <c r="C74" s="26">
        <v>1144963.3999999999</v>
      </c>
      <c r="D74" s="26">
        <v>509.95</v>
      </c>
      <c r="E74" s="27">
        <v>585496.24</v>
      </c>
      <c r="F74" s="27">
        <v>1144963.3700000001</v>
      </c>
      <c r="G74" s="27">
        <v>509.95</v>
      </c>
      <c r="H74" s="28">
        <f t="shared" si="10"/>
        <v>-5.9999999939464033E-2</v>
      </c>
      <c r="I74" s="28">
        <f t="shared" si="11"/>
        <v>2.9999999795109034E-2</v>
      </c>
      <c r="J74" s="28">
        <f t="shared" si="12"/>
        <v>6.708203917921865E-2</v>
      </c>
      <c r="K74" s="28">
        <f t="shared" si="13"/>
        <v>0</v>
      </c>
      <c r="L74" s="22"/>
      <c r="M74" s="22"/>
    </row>
    <row r="75" spans="1:13" ht="17.100000000000001" customHeight="1" x14ac:dyDescent="0.25">
      <c r="A75" s="33">
        <v>626</v>
      </c>
      <c r="B75" s="26">
        <v>585504.13</v>
      </c>
      <c r="C75" s="26">
        <v>1144970.28</v>
      </c>
      <c r="D75" s="26">
        <v>509.87</v>
      </c>
      <c r="E75" s="27">
        <v>585504.15</v>
      </c>
      <c r="F75" s="27">
        <v>1144970.26</v>
      </c>
      <c r="G75" s="27">
        <v>509.86</v>
      </c>
      <c r="H75" s="28">
        <f t="shared" ref="H75:H89" si="14">B75-E75</f>
        <v>-2.0000000018626451E-2</v>
      </c>
      <c r="I75" s="28">
        <f t="shared" ref="I75:I89" si="15">C75-F75</f>
        <v>2.0000000018626451E-2</v>
      </c>
      <c r="J75" s="28">
        <f t="shared" si="12"/>
        <v>2.8284271273803681E-2</v>
      </c>
      <c r="K75" s="28">
        <f t="shared" si="13"/>
        <v>9.9999999999909051E-3</v>
      </c>
      <c r="L75" s="22"/>
      <c r="M75" s="22"/>
    </row>
    <row r="76" spans="1:13" ht="17.100000000000001" customHeight="1" x14ac:dyDescent="0.25">
      <c r="A76" s="33">
        <v>627</v>
      </c>
      <c r="B76" s="26">
        <v>585505.36</v>
      </c>
      <c r="C76" s="26">
        <v>1144970</v>
      </c>
      <c r="D76" s="26">
        <v>509.83</v>
      </c>
      <c r="E76" s="27">
        <v>585505.4</v>
      </c>
      <c r="F76" s="27">
        <v>1144969.99</v>
      </c>
      <c r="G76" s="27">
        <v>509.82</v>
      </c>
      <c r="H76" s="28">
        <f t="shared" si="14"/>
        <v>-4.0000000037252903E-2</v>
      </c>
      <c r="I76" s="28">
        <f t="shared" si="15"/>
        <v>1.0000000009313226E-2</v>
      </c>
      <c r="J76" s="28">
        <f t="shared" si="12"/>
        <v>4.1231056294576018E-2</v>
      </c>
      <c r="K76" s="28">
        <f t="shared" si="13"/>
        <v>9.9999999999909051E-3</v>
      </c>
      <c r="L76" s="22"/>
      <c r="M76" s="22"/>
    </row>
    <row r="77" spans="1:13" ht="17.100000000000001" customHeight="1" x14ac:dyDescent="0.25">
      <c r="A77" s="33">
        <v>630</v>
      </c>
      <c r="B77" s="26">
        <v>585515.01</v>
      </c>
      <c r="C77" s="26">
        <v>1144977.56</v>
      </c>
      <c r="D77" s="26">
        <v>509.71</v>
      </c>
      <c r="E77" s="27">
        <v>585515.05000000005</v>
      </c>
      <c r="F77" s="27">
        <v>1144977.55</v>
      </c>
      <c r="G77" s="27">
        <v>509.7</v>
      </c>
      <c r="H77" s="28">
        <f t="shared" si="14"/>
        <v>-4.0000000037252903E-2</v>
      </c>
      <c r="I77" s="28">
        <f t="shared" si="15"/>
        <v>1.0000000009313226E-2</v>
      </c>
      <c r="J77" s="28">
        <f t="shared" si="12"/>
        <v>4.1231056294576018E-2</v>
      </c>
      <c r="K77" s="28">
        <f t="shared" si="13"/>
        <v>9.9999999999909051E-3</v>
      </c>
      <c r="L77" s="22"/>
      <c r="M77" s="22"/>
    </row>
    <row r="78" spans="1:13" ht="17.100000000000001" customHeight="1" x14ac:dyDescent="0.25">
      <c r="A78" s="33">
        <v>645</v>
      </c>
      <c r="B78" s="26">
        <v>585515.25</v>
      </c>
      <c r="C78" s="26">
        <v>1144981.8899999999</v>
      </c>
      <c r="D78" s="26">
        <v>509.78</v>
      </c>
      <c r="E78" s="27">
        <v>585515.30000000005</v>
      </c>
      <c r="F78" s="27">
        <v>1144981.8799999999</v>
      </c>
      <c r="G78" s="27">
        <v>509.77</v>
      </c>
      <c r="H78" s="28">
        <f t="shared" si="14"/>
        <v>-5.0000000046566129E-2</v>
      </c>
      <c r="I78" s="28">
        <f t="shared" si="15"/>
        <v>1.0000000009313226E-2</v>
      </c>
      <c r="J78" s="28">
        <f t="shared" si="12"/>
        <v>5.0990195183416166E-2</v>
      </c>
      <c r="K78" s="28">
        <f t="shared" si="13"/>
        <v>9.9999999999909051E-3</v>
      </c>
      <c r="L78" s="22"/>
      <c r="M78" s="22"/>
    </row>
    <row r="79" spans="1:13" ht="17.100000000000001" customHeight="1" x14ac:dyDescent="0.25">
      <c r="A79" s="33">
        <v>646</v>
      </c>
      <c r="B79" s="26">
        <v>585514.21</v>
      </c>
      <c r="C79" s="26">
        <v>1144983.19</v>
      </c>
      <c r="D79" s="26">
        <v>509.72</v>
      </c>
      <c r="E79" s="27">
        <v>585514.27</v>
      </c>
      <c r="F79" s="27">
        <v>1144983.1599999999</v>
      </c>
      <c r="G79" s="27">
        <v>509.72</v>
      </c>
      <c r="H79" s="28">
        <f t="shared" si="14"/>
        <v>-6.0000000055879354E-2</v>
      </c>
      <c r="I79" s="28">
        <f t="shared" si="15"/>
        <v>3.0000000027939677E-2</v>
      </c>
      <c r="J79" s="28">
        <f t="shared" si="12"/>
        <v>6.7082039387468706E-2</v>
      </c>
      <c r="K79" s="28">
        <f t="shared" si="13"/>
        <v>0</v>
      </c>
      <c r="L79" s="22"/>
      <c r="M79" s="22"/>
    </row>
    <row r="80" spans="1:13" ht="17.100000000000001" customHeight="1" x14ac:dyDescent="0.25">
      <c r="A80" s="33">
        <v>650</v>
      </c>
      <c r="B80" s="26">
        <v>585519</v>
      </c>
      <c r="C80" s="26">
        <v>1144980.73</v>
      </c>
      <c r="D80" s="26">
        <v>509.63</v>
      </c>
      <c r="E80" s="27">
        <v>585519.05000000005</v>
      </c>
      <c r="F80" s="27">
        <v>1144980.72</v>
      </c>
      <c r="G80" s="27">
        <v>509.61</v>
      </c>
      <c r="H80" s="28">
        <f t="shared" si="14"/>
        <v>-5.0000000046566129E-2</v>
      </c>
      <c r="I80" s="28">
        <f t="shared" si="15"/>
        <v>1.0000000009313226E-2</v>
      </c>
      <c r="J80" s="28">
        <f t="shared" si="12"/>
        <v>5.0990195183416166E-2</v>
      </c>
      <c r="K80" s="28">
        <f t="shared" si="13"/>
        <v>1.999999999998181E-2</v>
      </c>
      <c r="L80" s="22"/>
      <c r="M80" s="22"/>
    </row>
    <row r="81" spans="1:13" ht="17.100000000000001" customHeight="1" x14ac:dyDescent="0.25">
      <c r="A81" s="33">
        <v>651</v>
      </c>
      <c r="B81" s="26">
        <v>585519.14</v>
      </c>
      <c r="C81" s="26">
        <v>1144981.23</v>
      </c>
      <c r="D81" s="26">
        <v>509.6</v>
      </c>
      <c r="E81" s="27">
        <v>585519.18000000005</v>
      </c>
      <c r="F81" s="27">
        <v>1144981.22</v>
      </c>
      <c r="G81" s="27">
        <v>509.59</v>
      </c>
      <c r="H81" s="28">
        <f t="shared" si="14"/>
        <v>-4.0000000037252903E-2</v>
      </c>
      <c r="I81" s="28">
        <f t="shared" si="15"/>
        <v>1.0000000009313226E-2</v>
      </c>
      <c r="J81" s="28">
        <f t="shared" si="12"/>
        <v>4.1231056294576018E-2</v>
      </c>
      <c r="K81" s="28">
        <f t="shared" si="13"/>
        <v>1.0000000000047748E-2</v>
      </c>
      <c r="L81" s="22"/>
      <c r="M81" s="22"/>
    </row>
    <row r="82" spans="1:13" ht="17.100000000000001" customHeight="1" x14ac:dyDescent="0.25">
      <c r="A82" s="33">
        <v>652</v>
      </c>
      <c r="B82" s="26">
        <v>585519.19999999995</v>
      </c>
      <c r="C82" s="26">
        <v>1144980.8799999999</v>
      </c>
      <c r="D82" s="26">
        <v>509.61</v>
      </c>
      <c r="E82" s="27">
        <v>585519.24</v>
      </c>
      <c r="F82" s="27">
        <v>1144980.8799999999</v>
      </c>
      <c r="G82" s="27">
        <v>509.6</v>
      </c>
      <c r="H82" s="28">
        <f t="shared" si="14"/>
        <v>-4.0000000037252903E-2</v>
      </c>
      <c r="I82" s="28">
        <f t="shared" si="15"/>
        <v>0</v>
      </c>
      <c r="J82" s="28">
        <f t="shared" si="12"/>
        <v>4.0000000037252903E-2</v>
      </c>
      <c r="K82" s="28">
        <f t="shared" si="13"/>
        <v>9.9999999999909051E-3</v>
      </c>
      <c r="L82" s="22"/>
      <c r="M82" s="22"/>
    </row>
    <row r="83" spans="1:13" ht="17.100000000000001" customHeight="1" x14ac:dyDescent="0.25">
      <c r="A83" s="33">
        <v>653</v>
      </c>
      <c r="B83" s="26">
        <v>585519.32999999996</v>
      </c>
      <c r="C83" s="26">
        <v>1144980.6399999999</v>
      </c>
      <c r="D83" s="26">
        <v>509.62</v>
      </c>
      <c r="E83" s="27">
        <v>585519.37</v>
      </c>
      <c r="F83" s="27">
        <v>1144980.6299999999</v>
      </c>
      <c r="G83" s="27">
        <v>509.6</v>
      </c>
      <c r="H83" s="28">
        <f t="shared" si="14"/>
        <v>-4.0000000037252903E-2</v>
      </c>
      <c r="I83" s="28">
        <f t="shared" si="15"/>
        <v>1.0000000009313226E-2</v>
      </c>
      <c r="J83" s="28">
        <f t="shared" si="12"/>
        <v>4.1231056294576018E-2</v>
      </c>
      <c r="K83" s="28">
        <f t="shared" si="13"/>
        <v>1.999999999998181E-2</v>
      </c>
      <c r="L83" s="22"/>
      <c r="M83" s="22"/>
    </row>
    <row r="84" spans="1:13" ht="17.100000000000001" customHeight="1" x14ac:dyDescent="0.25">
      <c r="A84" s="33">
        <v>654</v>
      </c>
      <c r="B84" s="26">
        <v>585519.76</v>
      </c>
      <c r="C84" s="26">
        <v>1144980.68</v>
      </c>
      <c r="D84" s="26">
        <v>509.62</v>
      </c>
      <c r="E84" s="27">
        <v>585519.80000000005</v>
      </c>
      <c r="F84" s="27">
        <v>1144980.68</v>
      </c>
      <c r="G84" s="27">
        <v>509.61</v>
      </c>
      <c r="H84" s="28">
        <f t="shared" si="14"/>
        <v>-4.0000000037252903E-2</v>
      </c>
      <c r="I84" s="28">
        <f t="shared" si="15"/>
        <v>0</v>
      </c>
      <c r="J84" s="28">
        <f t="shared" si="12"/>
        <v>4.0000000037252903E-2</v>
      </c>
      <c r="K84" s="28">
        <f t="shared" si="13"/>
        <v>9.9999999999909051E-3</v>
      </c>
      <c r="L84" s="22"/>
      <c r="M84" s="22"/>
    </row>
    <row r="85" spans="1:13" ht="17.100000000000001" customHeight="1" x14ac:dyDescent="0.25">
      <c r="A85" s="33">
        <v>655</v>
      </c>
      <c r="B85" s="26">
        <v>585521.18000000005</v>
      </c>
      <c r="C85" s="26">
        <v>1144979.05</v>
      </c>
      <c r="D85" s="26">
        <v>509.66</v>
      </c>
      <c r="E85" s="27">
        <v>585521.22</v>
      </c>
      <c r="F85" s="27">
        <v>1144979.04</v>
      </c>
      <c r="G85" s="27">
        <v>509.65</v>
      </c>
      <c r="H85" s="28">
        <f t="shared" si="14"/>
        <v>-3.9999999920837581E-2</v>
      </c>
      <c r="I85" s="28">
        <f t="shared" si="15"/>
        <v>1.0000000009313226E-2</v>
      </c>
      <c r="J85" s="28">
        <f t="shared" si="12"/>
        <v>4.1231056181636569E-2</v>
      </c>
      <c r="K85" s="28">
        <f t="shared" si="13"/>
        <v>1.0000000000047748E-2</v>
      </c>
      <c r="L85" s="22"/>
      <c r="M85" s="22"/>
    </row>
    <row r="86" spans="1:13" ht="17.100000000000001" customHeight="1" x14ac:dyDescent="0.25">
      <c r="A86" s="33">
        <v>656</v>
      </c>
      <c r="B86" s="26">
        <v>585522.04</v>
      </c>
      <c r="C86" s="26">
        <v>1144978</v>
      </c>
      <c r="D86" s="26">
        <v>509.69</v>
      </c>
      <c r="E86" s="27">
        <v>585522.09</v>
      </c>
      <c r="F86" s="27">
        <v>1144977.99</v>
      </c>
      <c r="G86" s="27">
        <v>509.68</v>
      </c>
      <c r="H86" s="28">
        <f t="shared" si="14"/>
        <v>-4.9999999930150807E-2</v>
      </c>
      <c r="I86" s="28">
        <f t="shared" si="15"/>
        <v>1.0000000009313226E-2</v>
      </c>
      <c r="J86" s="28">
        <f t="shared" si="12"/>
        <v>5.0990195069261557E-2</v>
      </c>
      <c r="K86" s="28">
        <f t="shared" si="13"/>
        <v>9.9999999999909051E-3</v>
      </c>
      <c r="L86" s="22"/>
      <c r="M86" s="22"/>
    </row>
    <row r="87" spans="1:13" ht="17.100000000000001" customHeight="1" x14ac:dyDescent="0.25">
      <c r="A87" s="33">
        <v>657</v>
      </c>
      <c r="B87" s="26">
        <v>585525</v>
      </c>
      <c r="C87" s="26">
        <v>1144981.55</v>
      </c>
      <c r="D87" s="26">
        <v>509.63</v>
      </c>
      <c r="E87" s="27">
        <v>585525.05000000005</v>
      </c>
      <c r="F87" s="27">
        <v>1144981.54</v>
      </c>
      <c r="G87" s="27">
        <v>509.62</v>
      </c>
      <c r="H87" s="28">
        <f t="shared" si="14"/>
        <v>-5.0000000046566129E-2</v>
      </c>
      <c r="I87" s="28">
        <f t="shared" si="15"/>
        <v>1.0000000009313226E-2</v>
      </c>
      <c r="J87" s="28">
        <f t="shared" si="12"/>
        <v>5.0990195183416166E-2</v>
      </c>
      <c r="K87" s="28">
        <f t="shared" si="13"/>
        <v>9.9999999999909051E-3</v>
      </c>
      <c r="L87" s="22"/>
      <c r="M87" s="22"/>
    </row>
    <row r="88" spans="1:13" ht="17.100000000000001" customHeight="1" x14ac:dyDescent="0.25">
      <c r="A88" s="33">
        <v>658</v>
      </c>
      <c r="B88" s="26">
        <v>585521.78</v>
      </c>
      <c r="C88" s="26">
        <v>1144983.1200000001</v>
      </c>
      <c r="D88" s="26">
        <v>509.57</v>
      </c>
      <c r="E88" s="27">
        <v>585521.81000000006</v>
      </c>
      <c r="F88" s="27">
        <v>1144983.1100000001</v>
      </c>
      <c r="G88" s="27">
        <v>509.56</v>
      </c>
      <c r="H88" s="28">
        <f t="shared" si="14"/>
        <v>-3.0000000027939677E-2</v>
      </c>
      <c r="I88" s="28">
        <f t="shared" si="15"/>
        <v>1.0000000009313226E-2</v>
      </c>
      <c r="J88" s="28">
        <f t="shared" si="12"/>
        <v>3.1622776631134795E-2</v>
      </c>
      <c r="K88" s="28">
        <f t="shared" si="13"/>
        <v>9.9999999999909051E-3</v>
      </c>
      <c r="L88" s="22"/>
      <c r="M88" s="22"/>
    </row>
    <row r="89" spans="1:13" ht="17.100000000000001" customHeight="1" x14ac:dyDescent="0.25">
      <c r="A89" s="33">
        <v>666</v>
      </c>
      <c r="B89" s="26">
        <v>585506.54</v>
      </c>
      <c r="C89" s="26">
        <v>1144993.19</v>
      </c>
      <c r="D89" s="26">
        <v>509.11</v>
      </c>
      <c r="E89" s="27">
        <v>585506.57999999996</v>
      </c>
      <c r="F89" s="27">
        <v>1144993.18</v>
      </c>
      <c r="G89" s="27">
        <v>509.09</v>
      </c>
      <c r="H89" s="28">
        <f t="shared" si="14"/>
        <v>-3.9999999920837581E-2</v>
      </c>
      <c r="I89" s="28">
        <f t="shared" si="15"/>
        <v>1.0000000009313226E-2</v>
      </c>
      <c r="J89" s="28">
        <f t="shared" si="12"/>
        <v>4.1231056181636569E-2</v>
      </c>
      <c r="K89" s="28">
        <f t="shared" si="13"/>
        <v>2.0000000000038654E-2</v>
      </c>
      <c r="M89" s="2"/>
    </row>
    <row r="90" spans="1:13" ht="17.100000000000001" customHeight="1" x14ac:dyDescent="0.25">
      <c r="A90" s="33">
        <v>668</v>
      </c>
      <c r="B90" s="26">
        <v>585504.06999999995</v>
      </c>
      <c r="C90" s="26">
        <v>1144999.28</v>
      </c>
      <c r="D90" s="26">
        <v>508.76</v>
      </c>
      <c r="E90" s="27">
        <v>585504.11</v>
      </c>
      <c r="F90" s="27">
        <v>1144999.27</v>
      </c>
      <c r="G90" s="27">
        <v>508.75</v>
      </c>
      <c r="H90" s="28">
        <f t="shared" ref="H90:H106" si="16">B90-E90</f>
        <v>-4.0000000037252903E-2</v>
      </c>
      <c r="I90" s="28">
        <f t="shared" ref="I90:I106" si="17">C90-F90</f>
        <v>1.0000000009313226E-2</v>
      </c>
      <c r="J90" s="28">
        <f t="shared" ref="J90:J106" si="18">SQRT((H90^2)+(I90^2))</f>
        <v>4.1231056294576018E-2</v>
      </c>
      <c r="K90" s="28">
        <f t="shared" si="13"/>
        <v>9.9999999999909051E-3</v>
      </c>
      <c r="M90" s="2"/>
    </row>
    <row r="91" spans="1:13" ht="17.100000000000001" customHeight="1" x14ac:dyDescent="0.25">
      <c r="A91" s="33">
        <v>671</v>
      </c>
      <c r="B91" s="26">
        <v>585501.04</v>
      </c>
      <c r="C91" s="26">
        <v>1144997.3600000001</v>
      </c>
      <c r="D91" s="26">
        <v>508.82</v>
      </c>
      <c r="E91" s="27">
        <v>585501.07999999996</v>
      </c>
      <c r="F91" s="27">
        <v>1144997.3500000001</v>
      </c>
      <c r="G91" s="27">
        <v>508.82</v>
      </c>
      <c r="H91" s="28">
        <f t="shared" si="16"/>
        <v>-3.9999999920837581E-2</v>
      </c>
      <c r="I91" s="28">
        <f t="shared" si="17"/>
        <v>1.0000000009313226E-2</v>
      </c>
      <c r="J91" s="28">
        <f t="shared" si="18"/>
        <v>4.1231056181636569E-2</v>
      </c>
      <c r="K91" s="28">
        <f t="shared" si="13"/>
        <v>0</v>
      </c>
      <c r="M91" s="2"/>
    </row>
    <row r="92" spans="1:13" ht="17.100000000000001" customHeight="1" x14ac:dyDescent="0.25">
      <c r="A92" s="33">
        <v>672</v>
      </c>
      <c r="B92" s="26">
        <v>585492.25</v>
      </c>
      <c r="C92" s="26">
        <v>1145012.8</v>
      </c>
      <c r="D92" s="26">
        <v>508.07</v>
      </c>
      <c r="E92" s="27">
        <v>585492.29</v>
      </c>
      <c r="F92" s="27">
        <v>1145012.79</v>
      </c>
      <c r="G92" s="27">
        <v>508.06</v>
      </c>
      <c r="H92" s="28">
        <f t="shared" si="16"/>
        <v>-4.0000000037252903E-2</v>
      </c>
      <c r="I92" s="28">
        <f t="shared" si="17"/>
        <v>1.0000000009313226E-2</v>
      </c>
      <c r="J92" s="28">
        <f t="shared" si="18"/>
        <v>4.1231056294576018E-2</v>
      </c>
      <c r="K92" s="28">
        <f t="shared" si="13"/>
        <v>9.9999999999909051E-3</v>
      </c>
      <c r="M92" s="2"/>
    </row>
    <row r="93" spans="1:13" ht="17.100000000000001" customHeight="1" x14ac:dyDescent="0.25">
      <c r="A93" s="33">
        <v>673</v>
      </c>
      <c r="B93" s="26">
        <v>585485.24</v>
      </c>
      <c r="C93" s="26">
        <v>1145020.82</v>
      </c>
      <c r="D93" s="26">
        <v>507.64</v>
      </c>
      <c r="E93" s="27">
        <v>585485.30000000005</v>
      </c>
      <c r="F93" s="27">
        <v>1145020.82</v>
      </c>
      <c r="G93" s="27">
        <v>507.63</v>
      </c>
      <c r="H93" s="28">
        <f t="shared" si="16"/>
        <v>-6.0000000055879354E-2</v>
      </c>
      <c r="I93" s="28">
        <f t="shared" si="17"/>
        <v>0</v>
      </c>
      <c r="J93" s="28">
        <f t="shared" si="18"/>
        <v>6.0000000055879354E-2</v>
      </c>
      <c r="K93" s="28">
        <f t="shared" si="13"/>
        <v>9.9999999999909051E-3</v>
      </c>
      <c r="M93" s="2"/>
    </row>
    <row r="94" spans="1:13" ht="17.100000000000001" customHeight="1" x14ac:dyDescent="0.25">
      <c r="A94" s="33">
        <v>674</v>
      </c>
      <c r="B94" s="26">
        <v>585471.76</v>
      </c>
      <c r="C94" s="26">
        <v>1145036.49</v>
      </c>
      <c r="D94" s="26">
        <v>506.84</v>
      </c>
      <c r="E94" s="27">
        <v>585471.81000000006</v>
      </c>
      <c r="F94" s="27">
        <v>1145036.5</v>
      </c>
      <c r="G94" s="27">
        <v>506.83</v>
      </c>
      <c r="H94" s="28">
        <f t="shared" si="16"/>
        <v>-5.0000000046566129E-2</v>
      </c>
      <c r="I94" s="28">
        <f t="shared" si="17"/>
        <v>-1.0000000009313226E-2</v>
      </c>
      <c r="J94" s="28">
        <f t="shared" si="18"/>
        <v>5.0990195183416166E-2</v>
      </c>
      <c r="K94" s="28">
        <f t="shared" si="13"/>
        <v>9.9999999999909051E-3</v>
      </c>
      <c r="M94" s="2"/>
    </row>
    <row r="95" spans="1:13" ht="17.100000000000001" customHeight="1" x14ac:dyDescent="0.25">
      <c r="A95" s="33">
        <v>675</v>
      </c>
      <c r="B95" s="26">
        <v>585469.31000000006</v>
      </c>
      <c r="C95" s="26">
        <v>1145036.6200000001</v>
      </c>
      <c r="D95" s="26">
        <v>506.83</v>
      </c>
      <c r="E95" s="27">
        <v>585469.35</v>
      </c>
      <c r="F95" s="27">
        <v>1145036.6299999999</v>
      </c>
      <c r="G95" s="27">
        <v>506.81</v>
      </c>
      <c r="H95" s="28">
        <f t="shared" si="16"/>
        <v>-3.9999999920837581E-2</v>
      </c>
      <c r="I95" s="28">
        <f t="shared" si="17"/>
        <v>-9.9999997764825821E-3</v>
      </c>
      <c r="J95" s="28">
        <f t="shared" si="18"/>
        <v>4.1231056125166844E-2</v>
      </c>
      <c r="K95" s="28">
        <f t="shared" si="13"/>
        <v>1.999999999998181E-2</v>
      </c>
      <c r="M95" s="2"/>
    </row>
    <row r="96" spans="1:13" ht="17.100000000000001" customHeight="1" x14ac:dyDescent="0.25">
      <c r="A96" s="33">
        <v>676</v>
      </c>
      <c r="B96" s="26">
        <v>585469.18999999994</v>
      </c>
      <c r="C96" s="26">
        <v>1145036.52</v>
      </c>
      <c r="D96" s="26">
        <v>506.93</v>
      </c>
      <c r="E96" s="27">
        <v>585469.24</v>
      </c>
      <c r="F96" s="27">
        <v>1145036.52</v>
      </c>
      <c r="G96" s="27">
        <v>506.92</v>
      </c>
      <c r="H96" s="28">
        <f t="shared" si="16"/>
        <v>-5.0000000046566129E-2</v>
      </c>
      <c r="I96" s="28">
        <f t="shared" si="17"/>
        <v>0</v>
      </c>
      <c r="J96" s="28">
        <f t="shared" si="18"/>
        <v>5.0000000046566129E-2</v>
      </c>
      <c r="K96" s="28">
        <f t="shared" si="13"/>
        <v>9.9999999999909051E-3</v>
      </c>
      <c r="M96" s="2"/>
    </row>
    <row r="97" spans="1:13" ht="17.100000000000001" customHeight="1" x14ac:dyDescent="0.25">
      <c r="A97" s="33">
        <v>683</v>
      </c>
      <c r="B97" s="26">
        <v>585478.98</v>
      </c>
      <c r="C97" s="26">
        <v>1145022.42</v>
      </c>
      <c r="D97" s="26">
        <v>507.54</v>
      </c>
      <c r="E97" s="27">
        <v>585479.04</v>
      </c>
      <c r="F97" s="27">
        <v>1145022.42</v>
      </c>
      <c r="G97" s="27">
        <v>507.53</v>
      </c>
      <c r="H97" s="28">
        <f t="shared" si="16"/>
        <v>-6.0000000055879354E-2</v>
      </c>
      <c r="I97" s="28">
        <f t="shared" si="17"/>
        <v>0</v>
      </c>
      <c r="J97" s="28">
        <f t="shared" si="18"/>
        <v>6.0000000055879354E-2</v>
      </c>
      <c r="K97" s="28">
        <f t="shared" si="13"/>
        <v>1.0000000000047748E-2</v>
      </c>
      <c r="M97" s="2"/>
    </row>
    <row r="98" spans="1:13" ht="17.100000000000001" customHeight="1" x14ac:dyDescent="0.25">
      <c r="A98" s="33">
        <v>684</v>
      </c>
      <c r="B98" s="26">
        <v>585481.05000000005</v>
      </c>
      <c r="C98" s="26">
        <v>1145022.74</v>
      </c>
      <c r="D98" s="26">
        <v>507.56</v>
      </c>
      <c r="E98" s="27">
        <v>585481.1</v>
      </c>
      <c r="F98" s="27">
        <v>1145022.73</v>
      </c>
      <c r="G98" s="27">
        <v>507.54</v>
      </c>
      <c r="H98" s="28">
        <f t="shared" si="16"/>
        <v>-4.9999999930150807E-2</v>
      </c>
      <c r="I98" s="28">
        <f t="shared" si="17"/>
        <v>1.0000000009313226E-2</v>
      </c>
      <c r="J98" s="28">
        <f t="shared" si="18"/>
        <v>5.0990195069261557E-2</v>
      </c>
      <c r="K98" s="28">
        <f t="shared" si="13"/>
        <v>1.999999999998181E-2</v>
      </c>
      <c r="M98" s="2"/>
    </row>
    <row r="99" spans="1:13" ht="17.100000000000001" customHeight="1" x14ac:dyDescent="0.25">
      <c r="A99" s="33">
        <v>685</v>
      </c>
      <c r="B99" s="26">
        <v>585483.87</v>
      </c>
      <c r="C99" s="26">
        <v>1145017.8500000001</v>
      </c>
      <c r="D99" s="26">
        <v>507.91</v>
      </c>
      <c r="E99" s="27">
        <v>585483.91</v>
      </c>
      <c r="F99" s="27">
        <v>1145017.8700000001</v>
      </c>
      <c r="G99" s="27">
        <v>507.92</v>
      </c>
      <c r="H99" s="28">
        <f t="shared" si="16"/>
        <v>-4.0000000037252903E-2</v>
      </c>
      <c r="I99" s="28">
        <f t="shared" si="17"/>
        <v>-2.0000000018626451E-2</v>
      </c>
      <c r="J99" s="28">
        <f t="shared" si="18"/>
        <v>4.4721359591645804E-2</v>
      </c>
      <c r="K99" s="28">
        <f t="shared" si="13"/>
        <v>-9.9999999999909051E-3</v>
      </c>
    </row>
    <row r="100" spans="1:13" ht="17.100000000000001" customHeight="1" x14ac:dyDescent="0.25">
      <c r="A100" s="33">
        <v>689</v>
      </c>
      <c r="B100" s="26">
        <v>585495.67000000004</v>
      </c>
      <c r="C100" s="26">
        <v>1145005.8</v>
      </c>
      <c r="D100" s="26">
        <v>508.44</v>
      </c>
      <c r="E100" s="27">
        <v>585495.71</v>
      </c>
      <c r="F100" s="27">
        <v>1145005.8</v>
      </c>
      <c r="G100" s="27">
        <v>508.43</v>
      </c>
      <c r="H100" s="28">
        <f t="shared" si="16"/>
        <v>-3.9999999920837581E-2</v>
      </c>
      <c r="I100" s="28">
        <f t="shared" si="17"/>
        <v>0</v>
      </c>
      <c r="J100" s="28">
        <f t="shared" si="18"/>
        <v>3.9999999920837581E-2</v>
      </c>
      <c r="K100" s="28">
        <f t="shared" ref="K100:K106" si="19">D100-G100</f>
        <v>9.9999999999909051E-3</v>
      </c>
    </row>
    <row r="101" spans="1:13" ht="17.100000000000001" customHeight="1" x14ac:dyDescent="0.25">
      <c r="A101" s="33">
        <v>694</v>
      </c>
      <c r="B101" s="26">
        <v>585502.26</v>
      </c>
      <c r="C101" s="26">
        <v>1144998.17</v>
      </c>
      <c r="D101" s="26">
        <v>508.82</v>
      </c>
      <c r="E101" s="27">
        <v>585502.30000000005</v>
      </c>
      <c r="F101" s="27">
        <v>1144998.1599999999</v>
      </c>
      <c r="G101" s="27">
        <v>508.82</v>
      </c>
      <c r="H101" s="28">
        <f t="shared" si="16"/>
        <v>-4.0000000037252903E-2</v>
      </c>
      <c r="I101" s="28">
        <f t="shared" si="17"/>
        <v>1.0000000009313226E-2</v>
      </c>
      <c r="J101" s="28">
        <f t="shared" si="18"/>
        <v>4.1231056294576018E-2</v>
      </c>
      <c r="K101" s="28">
        <f t="shared" si="19"/>
        <v>0</v>
      </c>
    </row>
    <row r="102" spans="1:13" ht="17.100000000000001" customHeight="1" x14ac:dyDescent="0.25">
      <c r="A102" s="33">
        <v>710</v>
      </c>
      <c r="B102" s="26">
        <v>585529.56999999995</v>
      </c>
      <c r="C102" s="26">
        <v>1144982.25</v>
      </c>
      <c r="D102" s="26">
        <v>509.72</v>
      </c>
      <c r="E102" s="27">
        <v>585529.62</v>
      </c>
      <c r="F102" s="27">
        <v>1144982.25</v>
      </c>
      <c r="G102" s="27">
        <v>509.67</v>
      </c>
      <c r="H102" s="28">
        <f t="shared" si="16"/>
        <v>-5.0000000046566129E-2</v>
      </c>
      <c r="I102" s="28">
        <f t="shared" si="17"/>
        <v>0</v>
      </c>
      <c r="J102" s="28">
        <f t="shared" si="18"/>
        <v>5.0000000046566129E-2</v>
      </c>
      <c r="K102" s="28">
        <f t="shared" si="19"/>
        <v>5.0000000000011369E-2</v>
      </c>
    </row>
    <row r="103" spans="1:13" ht="17.100000000000001" customHeight="1" x14ac:dyDescent="0.25">
      <c r="A103" s="33">
        <v>711</v>
      </c>
      <c r="B103" s="26">
        <v>585529.13</v>
      </c>
      <c r="C103" s="26">
        <v>1144982.8400000001</v>
      </c>
      <c r="D103" s="26">
        <v>509.62</v>
      </c>
      <c r="E103" s="27">
        <v>585529.18000000005</v>
      </c>
      <c r="F103" s="27">
        <v>1144982.8400000001</v>
      </c>
      <c r="G103" s="27">
        <v>509.62</v>
      </c>
      <c r="H103" s="28">
        <f t="shared" si="16"/>
        <v>-5.0000000046566129E-2</v>
      </c>
      <c r="I103" s="28">
        <f t="shared" si="17"/>
        <v>0</v>
      </c>
      <c r="J103" s="28">
        <f t="shared" si="18"/>
        <v>5.0000000046566129E-2</v>
      </c>
      <c r="K103" s="28">
        <f t="shared" si="19"/>
        <v>0</v>
      </c>
    </row>
    <row r="104" spans="1:13" ht="17.100000000000001" customHeight="1" x14ac:dyDescent="0.25">
      <c r="A104" s="33">
        <v>718</v>
      </c>
      <c r="B104" s="26">
        <v>585538.71</v>
      </c>
      <c r="C104" s="26">
        <v>1144990.94</v>
      </c>
      <c r="D104" s="26">
        <v>509.43</v>
      </c>
      <c r="E104" s="27">
        <v>585538.76</v>
      </c>
      <c r="F104" s="27">
        <v>1144990.92</v>
      </c>
      <c r="G104" s="27">
        <v>509.42</v>
      </c>
      <c r="H104" s="28">
        <f t="shared" si="16"/>
        <v>-5.0000000046566129E-2</v>
      </c>
      <c r="I104" s="28">
        <f t="shared" si="17"/>
        <v>2.0000000018626451E-2</v>
      </c>
      <c r="J104" s="28">
        <f t="shared" si="18"/>
        <v>5.3851648121498299E-2</v>
      </c>
      <c r="K104" s="28">
        <f t="shared" si="19"/>
        <v>9.9999999999909051E-3</v>
      </c>
    </row>
    <row r="105" spans="1:13" ht="17.100000000000001" customHeight="1" x14ac:dyDescent="0.25">
      <c r="A105" s="33">
        <v>722</v>
      </c>
      <c r="B105" s="26">
        <v>585540.44999999995</v>
      </c>
      <c r="C105" s="26">
        <v>1144992.6000000001</v>
      </c>
      <c r="D105" s="26">
        <v>509.38</v>
      </c>
      <c r="E105" s="27">
        <v>585540.48</v>
      </c>
      <c r="F105" s="27">
        <v>1144992.58</v>
      </c>
      <c r="G105" s="27">
        <v>509.37</v>
      </c>
      <c r="H105" s="28">
        <f t="shared" si="16"/>
        <v>-3.0000000027939677E-2</v>
      </c>
      <c r="I105" s="28">
        <f t="shared" si="17"/>
        <v>2.0000000018626451E-2</v>
      </c>
      <c r="J105" s="28">
        <f t="shared" si="18"/>
        <v>3.6055512788219203E-2</v>
      </c>
      <c r="K105" s="28">
        <f t="shared" si="19"/>
        <v>9.9999999999909051E-3</v>
      </c>
    </row>
    <row r="106" spans="1:13" ht="17.100000000000001" customHeight="1" x14ac:dyDescent="0.25">
      <c r="A106" s="33">
        <v>764</v>
      </c>
      <c r="B106" s="26">
        <v>585540.18000000005</v>
      </c>
      <c r="C106" s="26">
        <v>1144996.83</v>
      </c>
      <c r="D106" s="26">
        <v>509.24</v>
      </c>
      <c r="E106" s="27">
        <v>585540.29</v>
      </c>
      <c r="F106" s="27">
        <v>1144996.8700000001</v>
      </c>
      <c r="G106" s="27">
        <v>509.25</v>
      </c>
      <c r="H106" s="28">
        <f t="shared" si="16"/>
        <v>-0.10999999998603016</v>
      </c>
      <c r="I106" s="28">
        <f t="shared" si="17"/>
        <v>-4.0000000037252903E-2</v>
      </c>
      <c r="J106" s="28">
        <f t="shared" si="18"/>
        <v>0.1170469991067984</v>
      </c>
      <c r="K106" s="28">
        <f t="shared" si="19"/>
        <v>-9.9999999999909051E-3</v>
      </c>
    </row>
    <row r="107" spans="1:13" ht="17.100000000000001" customHeight="1" x14ac:dyDescent="0.25">
      <c r="A107" s="15"/>
      <c r="B107" s="17"/>
      <c r="C107" s="17"/>
      <c r="D107" s="17"/>
      <c r="E107" s="18"/>
      <c r="F107" s="39" t="s">
        <v>19</v>
      </c>
      <c r="G107" s="39"/>
      <c r="H107" s="19">
        <f>SQRT(SUMSQ(H4:H89)/(2*COUNT(H4:H89)))</f>
        <v>2.1794494720920682E-2</v>
      </c>
      <c r="I107" s="19">
        <f>SQRT(SUMSQ(I4:I89)/(2*COUNT(I4:I89)))</f>
        <v>1.7049858481998158E-2</v>
      </c>
      <c r="J107" s="19">
        <f>SQRT(0.5*((H107^2)+(I107^2)))</f>
        <v>1.9566523380462917E-2</v>
      </c>
      <c r="K107" s="19">
        <f>SQRT(SUMSQ(K4:K89)/(2*COUNT(K4:K89)))</f>
        <v>2.5495097567963948E-2</v>
      </c>
    </row>
    <row r="108" spans="1:13" ht="17.100000000000001" customHeight="1" x14ac:dyDescent="0.25">
      <c r="A108" s="15"/>
      <c r="B108" s="17"/>
      <c r="C108" s="17"/>
      <c r="D108" s="17"/>
      <c r="E108" s="18"/>
      <c r="F108" s="18"/>
      <c r="G108" s="18"/>
      <c r="H108" s="20"/>
      <c r="I108" s="20"/>
      <c r="J108" s="20"/>
      <c r="K108" s="20"/>
    </row>
    <row r="109" spans="1:13" ht="17.100000000000001" customHeight="1" x14ac:dyDescent="0.25">
      <c r="A109" s="15"/>
      <c r="B109" s="17"/>
      <c r="C109" s="17"/>
      <c r="D109" s="17"/>
      <c r="E109" s="18"/>
      <c r="F109" s="18"/>
      <c r="G109" s="18"/>
      <c r="H109" s="20"/>
      <c r="I109" s="20"/>
      <c r="J109" s="20"/>
      <c r="K109" s="20"/>
    </row>
    <row r="110" spans="1:13" ht="17.100000000000001" customHeight="1" x14ac:dyDescent="0.25">
      <c r="A110" s="15"/>
      <c r="B110" s="17"/>
      <c r="C110" s="17"/>
      <c r="D110" s="17"/>
      <c r="E110" s="18"/>
      <c r="F110" s="18"/>
      <c r="G110" s="18"/>
      <c r="H110" s="20"/>
      <c r="I110" s="20"/>
      <c r="J110" s="20"/>
      <c r="K110" s="20"/>
    </row>
    <row r="111" spans="1:13" ht="17.100000000000001" customHeight="1" x14ac:dyDescent="0.25">
      <c r="A111" s="15"/>
      <c r="B111" s="17"/>
      <c r="C111" s="17"/>
      <c r="D111" s="17"/>
      <c r="E111" s="18"/>
      <c r="F111" s="18"/>
      <c r="G111" s="18"/>
      <c r="H111" s="20"/>
      <c r="I111" s="20"/>
      <c r="J111" s="20"/>
      <c r="K111" s="20"/>
    </row>
    <row r="112" spans="1:13" ht="17.100000000000001" customHeight="1" x14ac:dyDescent="0.25">
      <c r="A112" s="15"/>
      <c r="B112" s="17"/>
      <c r="C112" s="17"/>
      <c r="D112" s="17"/>
      <c r="E112" s="18"/>
      <c r="F112" s="18"/>
      <c r="G112" s="18"/>
      <c r="H112" s="20"/>
      <c r="I112" s="20"/>
      <c r="J112" s="20"/>
      <c r="K112" s="20"/>
    </row>
    <row r="113" spans="1:11" ht="17.100000000000001" customHeight="1" x14ac:dyDescent="0.25">
      <c r="A113" s="15"/>
      <c r="B113" s="17"/>
      <c r="C113" s="17"/>
      <c r="D113" s="17"/>
      <c r="E113" s="18"/>
      <c r="F113" s="18"/>
      <c r="G113" s="18"/>
      <c r="H113" s="20"/>
      <c r="I113" s="20"/>
      <c r="J113" s="20"/>
      <c r="K113" s="20"/>
    </row>
    <row r="114" spans="1:11" ht="17.100000000000001" customHeight="1" x14ac:dyDescent="0.25">
      <c r="A114" s="15"/>
      <c r="B114" s="17"/>
      <c r="C114" s="17"/>
      <c r="D114" s="17"/>
      <c r="E114" s="18"/>
      <c r="F114" s="18"/>
      <c r="G114" s="18"/>
      <c r="H114" s="20"/>
      <c r="I114" s="20"/>
      <c r="J114" s="20"/>
      <c r="K114" s="20"/>
    </row>
    <row r="115" spans="1:11" ht="17.100000000000001" customHeight="1" x14ac:dyDescent="0.25">
      <c r="A115" s="15"/>
      <c r="B115" s="17"/>
      <c r="C115" s="17"/>
      <c r="D115" s="17"/>
      <c r="E115" s="18"/>
      <c r="F115" s="18"/>
      <c r="G115" s="18"/>
      <c r="H115" s="20"/>
      <c r="I115" s="20"/>
      <c r="J115" s="20"/>
      <c r="K115" s="20"/>
    </row>
    <row r="116" spans="1:11" ht="17.100000000000001" customHeight="1" x14ac:dyDescent="0.25">
      <c r="A116" s="15"/>
      <c r="B116" s="17"/>
      <c r="C116" s="17"/>
      <c r="D116" s="17"/>
      <c r="E116" s="18"/>
      <c r="F116" s="18"/>
      <c r="G116" s="18"/>
      <c r="H116" s="20"/>
      <c r="I116" s="20"/>
      <c r="J116" s="20"/>
      <c r="K116" s="20"/>
    </row>
    <row r="117" spans="1:11" ht="17.100000000000001" customHeight="1" x14ac:dyDescent="0.25">
      <c r="A117" s="15"/>
      <c r="B117" s="17"/>
      <c r="C117" s="17"/>
      <c r="D117" s="17"/>
      <c r="E117" s="18"/>
      <c r="F117" s="18"/>
      <c r="G117" s="18"/>
      <c r="H117" s="20"/>
      <c r="I117" s="20"/>
      <c r="J117" s="20"/>
      <c r="K117" s="20"/>
    </row>
    <row r="118" spans="1:11" x14ac:dyDescent="0.25">
      <c r="A118" s="15"/>
      <c r="B118" s="17"/>
      <c r="C118" s="17"/>
      <c r="D118" s="17"/>
      <c r="E118" s="18"/>
      <c r="F118" s="18"/>
      <c r="G118" s="18"/>
      <c r="H118" s="20"/>
      <c r="I118" s="20"/>
      <c r="J118" s="20"/>
      <c r="K118" s="20"/>
    </row>
    <row r="119" spans="1:11" x14ac:dyDescent="0.25">
      <c r="A119" s="15"/>
      <c r="B119" s="17"/>
      <c r="C119" s="17"/>
      <c r="D119" s="17"/>
      <c r="E119" s="18"/>
      <c r="F119" s="18"/>
      <c r="G119" s="18"/>
      <c r="H119" s="20"/>
      <c r="I119" s="20"/>
      <c r="J119" s="20"/>
      <c r="K119" s="20"/>
    </row>
    <row r="120" spans="1:11" x14ac:dyDescent="0.25">
      <c r="A120" s="15"/>
      <c r="B120" s="17"/>
      <c r="C120" s="17"/>
      <c r="D120" s="17"/>
      <c r="E120" s="18"/>
      <c r="F120" s="18"/>
      <c r="G120" s="18"/>
      <c r="H120" s="20"/>
      <c r="I120" s="20"/>
      <c r="J120" s="20"/>
      <c r="K120" s="20"/>
    </row>
    <row r="121" spans="1:11" x14ac:dyDescent="0.25">
      <c r="A121" s="15"/>
      <c r="B121" s="17"/>
      <c r="C121" s="17"/>
      <c r="D121" s="17"/>
      <c r="E121" s="18"/>
      <c r="F121" s="18"/>
      <c r="G121" s="18"/>
      <c r="H121" s="20"/>
      <c r="I121" s="20"/>
      <c r="J121" s="20"/>
      <c r="K121" s="20"/>
    </row>
    <row r="122" spans="1:11" x14ac:dyDescent="0.25">
      <c r="A122" s="15"/>
      <c r="B122" s="17"/>
      <c r="C122" s="17"/>
      <c r="D122" s="17"/>
      <c r="E122" s="18"/>
      <c r="F122" s="18"/>
      <c r="G122" s="18"/>
      <c r="H122" s="20"/>
      <c r="I122" s="20"/>
      <c r="J122" s="20"/>
      <c r="K122" s="20"/>
    </row>
    <row r="123" spans="1:11" x14ac:dyDescent="0.25">
      <c r="A123" s="15"/>
      <c r="B123" s="17"/>
      <c r="C123" s="17"/>
      <c r="D123" s="17"/>
      <c r="E123" s="18"/>
      <c r="F123" s="18"/>
      <c r="G123" s="18"/>
      <c r="H123" s="20"/>
      <c r="I123" s="20"/>
      <c r="J123" s="20"/>
      <c r="K123" s="20"/>
    </row>
    <row r="124" spans="1:11" x14ac:dyDescent="0.25">
      <c r="A124" s="15"/>
      <c r="B124" s="17"/>
      <c r="C124" s="17"/>
      <c r="D124" s="17"/>
      <c r="E124" s="18"/>
      <c r="F124" s="18"/>
      <c r="G124" s="18"/>
      <c r="H124" s="20"/>
      <c r="I124" s="20"/>
      <c r="J124" s="20"/>
      <c r="K124" s="20"/>
    </row>
    <row r="125" spans="1:11" x14ac:dyDescent="0.25">
      <c r="A125" s="15"/>
      <c r="B125" s="17"/>
      <c r="C125" s="17"/>
      <c r="D125" s="17"/>
      <c r="E125" s="18"/>
      <c r="F125" s="18"/>
      <c r="G125" s="18"/>
      <c r="H125" s="20"/>
      <c r="I125" s="20"/>
      <c r="J125" s="20"/>
      <c r="K125" s="20"/>
    </row>
    <row r="126" spans="1:11" x14ac:dyDescent="0.25">
      <c r="A126" s="15"/>
      <c r="B126" s="17"/>
      <c r="C126" s="17"/>
      <c r="D126" s="17"/>
      <c r="E126" s="18"/>
      <c r="F126" s="18"/>
      <c r="G126" s="18"/>
      <c r="H126" s="20"/>
      <c r="I126" s="20"/>
      <c r="J126" s="20"/>
      <c r="K126" s="20"/>
    </row>
    <row r="127" spans="1:11" x14ac:dyDescent="0.25">
      <c r="A127" s="15"/>
      <c r="B127" s="17"/>
      <c r="C127" s="17"/>
      <c r="D127" s="17"/>
      <c r="E127" s="18"/>
      <c r="F127" s="18"/>
      <c r="G127" s="18"/>
      <c r="H127" s="20"/>
      <c r="I127" s="20"/>
      <c r="J127" s="20"/>
      <c r="K127" s="20"/>
    </row>
    <row r="128" spans="1:11" x14ac:dyDescent="0.25">
      <c r="A128" s="15"/>
      <c r="B128" s="17"/>
      <c r="C128" s="17"/>
      <c r="D128" s="17"/>
      <c r="E128" s="18"/>
      <c r="F128" s="18"/>
      <c r="G128" s="18"/>
      <c r="H128" s="20"/>
      <c r="I128" s="20"/>
      <c r="J128" s="20"/>
      <c r="K128" s="20"/>
    </row>
    <row r="129" spans="1:11" x14ac:dyDescent="0.25">
      <c r="A129" s="15"/>
      <c r="B129" s="17"/>
      <c r="C129" s="17"/>
      <c r="D129" s="17"/>
      <c r="E129" s="18"/>
      <c r="F129" s="18"/>
      <c r="G129" s="18"/>
      <c r="H129" s="20"/>
      <c r="I129" s="20"/>
      <c r="J129" s="20"/>
      <c r="K129" s="20"/>
    </row>
    <row r="130" spans="1:11" x14ac:dyDescent="0.25">
      <c r="A130" s="15"/>
      <c r="B130" s="17"/>
      <c r="C130" s="17"/>
      <c r="D130" s="17"/>
      <c r="E130" s="18"/>
      <c r="F130" s="18"/>
      <c r="G130" s="18"/>
      <c r="H130" s="20"/>
      <c r="I130" s="20"/>
      <c r="J130" s="20"/>
      <c r="K130" s="20"/>
    </row>
    <row r="131" spans="1:11" x14ac:dyDescent="0.25">
      <c r="A131" s="15"/>
      <c r="B131" s="17"/>
      <c r="C131" s="17"/>
      <c r="D131" s="17"/>
      <c r="E131" s="18"/>
      <c r="F131" s="18"/>
      <c r="G131" s="18"/>
      <c r="H131" s="20"/>
      <c r="I131" s="20"/>
      <c r="J131" s="20"/>
      <c r="K131" s="20"/>
    </row>
    <row r="132" spans="1:11" x14ac:dyDescent="0.25">
      <c r="A132" s="15"/>
      <c r="B132" s="17"/>
      <c r="C132" s="17"/>
      <c r="D132" s="17"/>
      <c r="E132" s="18"/>
      <c r="F132" s="18"/>
      <c r="G132" s="18"/>
      <c r="H132" s="20"/>
      <c r="I132" s="20"/>
      <c r="J132" s="20"/>
      <c r="K132" s="20"/>
    </row>
    <row r="133" spans="1:11" x14ac:dyDescent="0.25">
      <c r="A133" s="15"/>
      <c r="B133" s="17"/>
      <c r="C133" s="17"/>
      <c r="D133" s="17"/>
      <c r="E133" s="18"/>
      <c r="F133" s="18"/>
      <c r="G133" s="18"/>
      <c r="H133" s="20"/>
      <c r="I133" s="20"/>
      <c r="J133" s="20"/>
      <c r="K133" s="20"/>
    </row>
    <row r="134" spans="1:11" x14ac:dyDescent="0.25">
      <c r="A134" s="15"/>
      <c r="B134" s="17"/>
      <c r="C134" s="17"/>
      <c r="D134" s="17"/>
      <c r="E134" s="18"/>
      <c r="F134" s="18"/>
      <c r="G134" s="18"/>
      <c r="H134" s="20"/>
      <c r="I134" s="20"/>
      <c r="J134" s="20"/>
      <c r="K134" s="20"/>
    </row>
    <row r="135" spans="1:11" x14ac:dyDescent="0.25">
      <c r="A135" s="15"/>
      <c r="B135" s="17"/>
      <c r="C135" s="17"/>
      <c r="D135" s="17"/>
      <c r="E135" s="18"/>
      <c r="F135" s="18"/>
      <c r="G135" s="18"/>
      <c r="H135" s="20"/>
      <c r="I135" s="20"/>
      <c r="J135" s="20"/>
      <c r="K135" s="20"/>
    </row>
    <row r="136" spans="1:11" x14ac:dyDescent="0.25">
      <c r="A136" s="15"/>
      <c r="B136" s="17"/>
      <c r="C136" s="17"/>
      <c r="D136" s="17"/>
      <c r="E136" s="18"/>
      <c r="F136" s="18"/>
      <c r="G136" s="18"/>
      <c r="H136" s="20"/>
      <c r="I136" s="20"/>
      <c r="J136" s="20"/>
      <c r="K136" s="20"/>
    </row>
    <row r="137" spans="1:11" x14ac:dyDescent="0.25">
      <c r="A137" s="15"/>
      <c r="B137" s="17"/>
      <c r="C137" s="17"/>
      <c r="D137" s="17"/>
      <c r="E137" s="18"/>
      <c r="F137" s="18"/>
      <c r="G137" s="18"/>
      <c r="H137" s="20"/>
      <c r="I137" s="20"/>
      <c r="J137" s="20"/>
      <c r="K137" s="20"/>
    </row>
    <row r="138" spans="1:11" x14ac:dyDescent="0.25">
      <c r="A138" s="15"/>
      <c r="B138" s="17"/>
      <c r="C138" s="17"/>
      <c r="D138" s="17"/>
      <c r="E138" s="18"/>
      <c r="F138" s="18"/>
      <c r="G138" s="18"/>
      <c r="H138" s="20"/>
      <c r="I138" s="20"/>
      <c r="J138" s="20"/>
      <c r="K138" s="20"/>
    </row>
    <row r="139" spans="1:11" x14ac:dyDescent="0.25">
      <c r="A139" s="15"/>
      <c r="B139" s="17"/>
      <c r="C139" s="17"/>
      <c r="D139" s="17"/>
      <c r="E139" s="18"/>
      <c r="F139" s="18"/>
      <c r="G139" s="18"/>
      <c r="H139" s="20"/>
      <c r="I139" s="20"/>
      <c r="J139" s="20"/>
      <c r="K139" s="20"/>
    </row>
    <row r="140" spans="1:11" x14ac:dyDescent="0.25">
      <c r="A140" s="15"/>
      <c r="B140" s="17"/>
      <c r="C140" s="17"/>
      <c r="D140" s="17"/>
      <c r="E140" s="18"/>
      <c r="F140" s="18"/>
      <c r="G140" s="18"/>
      <c r="H140" s="20"/>
      <c r="I140" s="20"/>
      <c r="J140" s="20"/>
      <c r="K140" s="20"/>
    </row>
    <row r="141" spans="1:11" x14ac:dyDescent="0.25">
      <c r="A141" s="15"/>
      <c r="B141" s="17"/>
      <c r="C141" s="17"/>
      <c r="D141" s="17"/>
      <c r="E141" s="18"/>
      <c r="F141" s="18"/>
      <c r="G141" s="18"/>
      <c r="H141" s="20"/>
      <c r="I141" s="20"/>
      <c r="J141" s="20"/>
      <c r="K141" s="20"/>
    </row>
    <row r="142" spans="1:11" x14ac:dyDescent="0.25">
      <c r="A142" s="15"/>
      <c r="B142" s="17"/>
      <c r="C142" s="17"/>
      <c r="D142" s="17"/>
      <c r="E142" s="18"/>
      <c r="F142" s="18"/>
      <c r="G142" s="18"/>
      <c r="H142" s="20"/>
      <c r="I142" s="20"/>
      <c r="J142" s="20"/>
      <c r="K142" s="20"/>
    </row>
    <row r="143" spans="1:11" x14ac:dyDescent="0.25">
      <c r="A143" s="15"/>
      <c r="B143" s="17"/>
      <c r="C143" s="17"/>
      <c r="D143" s="17"/>
      <c r="E143" s="18"/>
      <c r="F143" s="18"/>
      <c r="G143" s="18"/>
      <c r="H143" s="20"/>
      <c r="I143" s="20"/>
      <c r="J143" s="20"/>
      <c r="K143" s="20"/>
    </row>
    <row r="144" spans="1:11" x14ac:dyDescent="0.25">
      <c r="A144" s="15"/>
      <c r="B144" s="17"/>
      <c r="C144" s="17"/>
      <c r="D144" s="17"/>
      <c r="E144" s="18"/>
      <c r="F144" s="18"/>
      <c r="G144" s="18"/>
      <c r="H144" s="20"/>
      <c r="I144" s="20"/>
      <c r="J144" s="20"/>
      <c r="K144" s="20"/>
    </row>
    <row r="145" spans="1:11" x14ac:dyDescent="0.25">
      <c r="A145" s="15"/>
      <c r="B145" s="17"/>
      <c r="C145" s="17"/>
      <c r="D145" s="17"/>
      <c r="E145" s="18"/>
      <c r="F145" s="18"/>
      <c r="G145" s="18"/>
      <c r="H145" s="20"/>
      <c r="I145" s="20"/>
      <c r="J145" s="20"/>
      <c r="K145" s="20"/>
    </row>
    <row r="146" spans="1:11" x14ac:dyDescent="0.25">
      <c r="A146" s="15"/>
      <c r="B146" s="17"/>
      <c r="C146" s="17"/>
      <c r="D146" s="17"/>
      <c r="E146" s="18"/>
      <c r="F146" s="18"/>
      <c r="G146" s="18"/>
      <c r="H146" s="20"/>
      <c r="I146" s="20"/>
      <c r="J146" s="20"/>
      <c r="K146" s="20"/>
    </row>
    <row r="147" spans="1:11" x14ac:dyDescent="0.25">
      <c r="A147" s="15"/>
      <c r="B147" s="17"/>
      <c r="C147" s="17"/>
      <c r="D147" s="17"/>
      <c r="E147" s="18"/>
      <c r="F147" s="18"/>
      <c r="G147" s="18"/>
      <c r="H147" s="20"/>
      <c r="I147" s="20"/>
      <c r="J147" s="20"/>
      <c r="K147" s="20"/>
    </row>
    <row r="148" spans="1:11" x14ac:dyDescent="0.25">
      <c r="A148" s="15"/>
      <c r="B148" s="17"/>
      <c r="C148" s="17"/>
      <c r="D148" s="17"/>
      <c r="E148" s="18"/>
      <c r="F148" s="18"/>
      <c r="G148" s="18"/>
      <c r="H148" s="20"/>
      <c r="I148" s="20"/>
      <c r="J148" s="20"/>
      <c r="K148" s="20"/>
    </row>
    <row r="149" spans="1:11" x14ac:dyDescent="0.25">
      <c r="A149" s="15"/>
      <c r="B149" s="17"/>
      <c r="C149" s="17"/>
      <c r="D149" s="17"/>
      <c r="E149" s="18"/>
      <c r="F149" s="18"/>
      <c r="G149" s="18"/>
      <c r="H149" s="20"/>
      <c r="I149" s="20"/>
      <c r="J149" s="20"/>
      <c r="K149" s="20"/>
    </row>
    <row r="150" spans="1:11" x14ac:dyDescent="0.25">
      <c r="A150" s="15"/>
      <c r="B150" s="17"/>
      <c r="C150" s="17"/>
      <c r="D150" s="17"/>
      <c r="E150" s="18"/>
      <c r="F150" s="18"/>
      <c r="G150" s="18"/>
      <c r="H150" s="20"/>
      <c r="I150" s="20"/>
      <c r="J150" s="20"/>
      <c r="K150" s="20"/>
    </row>
    <row r="151" spans="1:11" x14ac:dyDescent="0.25">
      <c r="A151" s="15"/>
      <c r="B151" s="17"/>
      <c r="C151" s="17"/>
      <c r="D151" s="17"/>
      <c r="E151" s="18"/>
      <c r="F151" s="18"/>
      <c r="G151" s="18"/>
      <c r="H151" s="20"/>
      <c r="I151" s="20"/>
      <c r="J151" s="20"/>
      <c r="K151" s="20"/>
    </row>
    <row r="152" spans="1:11" x14ac:dyDescent="0.25">
      <c r="A152" s="15"/>
      <c r="B152" s="17"/>
      <c r="C152" s="17"/>
      <c r="D152" s="17"/>
      <c r="E152" s="18"/>
      <c r="F152" s="18"/>
      <c r="G152" s="18"/>
      <c r="H152" s="20"/>
      <c r="I152" s="20"/>
      <c r="J152" s="20"/>
      <c r="K152" s="20"/>
    </row>
    <row r="153" spans="1:11" x14ac:dyDescent="0.25">
      <c r="A153" s="15"/>
      <c r="B153" s="17"/>
      <c r="C153" s="17"/>
      <c r="D153" s="17"/>
      <c r="E153" s="18"/>
      <c r="F153" s="18"/>
      <c r="G153" s="18"/>
      <c r="H153" s="20"/>
      <c r="I153" s="20"/>
      <c r="J153" s="20"/>
      <c r="K153" s="20"/>
    </row>
    <row r="154" spans="1:11" x14ac:dyDescent="0.25">
      <c r="A154" s="15"/>
      <c r="B154" s="17"/>
      <c r="C154" s="17"/>
      <c r="D154" s="17"/>
      <c r="E154" s="18"/>
      <c r="F154" s="18"/>
      <c r="G154" s="18"/>
      <c r="H154" s="20"/>
      <c r="I154" s="20"/>
      <c r="J154" s="20"/>
      <c r="K154" s="20"/>
    </row>
  </sheetData>
  <mergeCells count="12">
    <mergeCell ref="F107:G107"/>
    <mergeCell ref="N1:O1"/>
    <mergeCell ref="M1:M3"/>
    <mergeCell ref="A1:A3"/>
    <mergeCell ref="B1:D2"/>
    <mergeCell ref="E1:G2"/>
    <mergeCell ref="H1:K2"/>
    <mergeCell ref="N5:O5"/>
    <mergeCell ref="N11:O11"/>
    <mergeCell ref="N17:O17"/>
    <mergeCell ref="N21:O21"/>
    <mergeCell ref="N25:O25"/>
  </mergeCells>
  <pageMargins left="0.7" right="0.7" top="0.78740157499999996" bottom="0.78740157499999996" header="0.3" footer="0.3"/>
  <pageSetup paperSize="9" orientation="landscape" horizontalDpi="4294967294" r:id="rId1"/>
  <headerFooter differentFirst="1">
    <firstHeader xml:space="preserve">&amp;C&amp;"-,Tučné"&amp;18Testovanie presnosti&amp;R&amp;"Courier New,Normálne"
Príloha č. 8
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728289-733F-40B4-93B0-1A05B97DCF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Ivančík</dc:creator>
  <cp:lastModifiedBy>Eduard Ivančík</cp:lastModifiedBy>
  <cp:lastPrinted>2017-12-10T20:47:22Z</cp:lastPrinted>
  <dcterms:created xsi:type="dcterms:W3CDTF">2017-11-17T13:33:28Z</dcterms:created>
  <dcterms:modified xsi:type="dcterms:W3CDTF">2019-05-24T16:13:24Z</dcterms:modified>
</cp:coreProperties>
</file>